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5365" windowHeight="13755"/>
  </bookViews>
  <sheets>
    <sheet name="Доходы" sheetId="3" r:id="rId1"/>
    <sheet name="Расходы" sheetId="10" r:id="rId2"/>
    <sheet name="Лист4" sheetId="8" state="hidden" r:id="rId3"/>
    <sheet name="Лист2" sheetId="6" state="hidden" r:id="rId4"/>
    <sheet name="Лист3" sheetId="7" state="hidden" r:id="rId5"/>
    <sheet name="Лист1" sheetId="5" state="hidden" r:id="rId6"/>
    <sheet name="Источники" sheetId="4" state="hidden" r:id="rId7"/>
  </sheets>
  <externalReferences>
    <externalReference r:id="rId8"/>
  </externalReferences>
  <definedNames>
    <definedName name="_xlnm.Print_Area" localSheetId="0">Доходы!$A$1:$K$108</definedName>
  </definedNames>
  <calcPr calcId="181029"/>
</workbook>
</file>

<file path=xl/calcChain.xml><?xml version="1.0" encoding="utf-8"?>
<calcChain xmlns="http://schemas.openxmlformats.org/spreadsheetml/2006/main">
  <c r="H73" i="10" l="1"/>
  <c r="H59" i="10"/>
  <c r="G72" i="10"/>
  <c r="G70" i="10"/>
  <c r="H65" i="10"/>
  <c r="H26" i="10"/>
  <c r="G32" i="3"/>
  <c r="I34" i="10"/>
  <c r="J34" i="10"/>
  <c r="H17" i="10"/>
  <c r="H14" i="10"/>
  <c r="H64" i="10"/>
  <c r="J56" i="10"/>
  <c r="J57" i="10"/>
  <c r="G60" i="3"/>
  <c r="G18" i="3"/>
  <c r="G16" i="3"/>
  <c r="G12" i="3"/>
  <c r="G8" i="3"/>
  <c r="H30" i="10" l="1"/>
  <c r="J60" i="3"/>
  <c r="I60" i="3"/>
  <c r="J26" i="10" l="1"/>
  <c r="I56" i="10"/>
  <c r="J73" i="10"/>
  <c r="J30" i="10"/>
  <c r="J54" i="10"/>
  <c r="J27" i="10"/>
  <c r="J28" i="10"/>
  <c r="J29" i="10"/>
  <c r="J32" i="10"/>
  <c r="J33" i="10"/>
  <c r="J35" i="10"/>
  <c r="J23" i="10"/>
  <c r="J21" i="10"/>
  <c r="J20" i="10"/>
  <c r="J13" i="10"/>
  <c r="J9" i="10"/>
  <c r="J58" i="10"/>
  <c r="J60" i="10"/>
  <c r="J61" i="10"/>
  <c r="J62" i="10"/>
  <c r="J63" i="10"/>
  <c r="J64" i="10"/>
  <c r="J66" i="10"/>
  <c r="J68" i="10"/>
  <c r="J69" i="10"/>
  <c r="J75" i="10"/>
  <c r="I69" i="10"/>
  <c r="H72" i="10"/>
  <c r="J72" i="10" s="1"/>
  <c r="I54" i="10"/>
  <c r="E55" i="10"/>
  <c r="D55" i="10"/>
  <c r="I29" i="10"/>
  <c r="D25" i="10"/>
  <c r="E25" i="10"/>
  <c r="G25" i="10"/>
  <c r="I28" i="10"/>
  <c r="I35" i="10"/>
  <c r="J17" i="10"/>
  <c r="J15" i="10"/>
  <c r="J16" i="10"/>
  <c r="J19" i="10"/>
  <c r="G12" i="10"/>
  <c r="D12" i="10"/>
  <c r="I21" i="10"/>
  <c r="F20" i="10"/>
  <c r="J14" i="10"/>
  <c r="D9" i="10"/>
  <c r="F9" i="10" s="1"/>
  <c r="H40" i="10"/>
  <c r="J40" i="10" s="1"/>
  <c r="H74" i="10"/>
  <c r="J74" i="10" s="1"/>
  <c r="H71" i="10"/>
  <c r="J71" i="10" s="1"/>
  <c r="I65" i="10"/>
  <c r="I63" i="10"/>
  <c r="I62" i="10"/>
  <c r="H70" i="10"/>
  <c r="I70" i="10" s="1"/>
  <c r="I61" i="10"/>
  <c r="I64" i="10"/>
  <c r="I66" i="10"/>
  <c r="I68" i="10"/>
  <c r="G73" i="10"/>
  <c r="G55" i="10" s="1"/>
  <c r="I58" i="10"/>
  <c r="I60" i="10"/>
  <c r="I57" i="10"/>
  <c r="F21" i="10"/>
  <c r="F23" i="10"/>
  <c r="J59" i="10" l="1"/>
  <c r="J55" i="10" s="1"/>
  <c r="J76" i="10" s="1"/>
  <c r="H55" i="10"/>
  <c r="J70" i="10"/>
  <c r="J65" i="10"/>
  <c r="I59" i="10"/>
  <c r="I72" i="10"/>
  <c r="H12" i="10"/>
  <c r="I17" i="10"/>
  <c r="I73" i="10"/>
  <c r="H83" i="3"/>
  <c r="H44" i="3" l="1"/>
  <c r="H50" i="3"/>
  <c r="H42" i="3"/>
  <c r="H60" i="3" s="1"/>
  <c r="I14" i="10" l="1"/>
  <c r="E18" i="10"/>
  <c r="J18" i="10" s="1"/>
  <c r="G22" i="10"/>
  <c r="H22" i="10"/>
  <c r="H31" i="10"/>
  <c r="J42" i="10"/>
  <c r="E41" i="10"/>
  <c r="G41" i="10"/>
  <c r="H41" i="10"/>
  <c r="K41" i="10"/>
  <c r="L41" i="10"/>
  <c r="D41" i="10"/>
  <c r="E24" i="10" l="1"/>
  <c r="J41" i="10"/>
  <c r="J31" i="10"/>
  <c r="H25" i="10"/>
  <c r="J25" i="10" s="1"/>
  <c r="E12" i="10"/>
  <c r="J12" i="10" s="1"/>
  <c r="I71" i="10"/>
  <c r="H53" i="10" l="1"/>
  <c r="J53" i="10" s="1"/>
  <c r="G53" i="10"/>
  <c r="I40" i="10"/>
  <c r="L8" i="10"/>
  <c r="H8" i="10"/>
  <c r="H7" i="10" s="1"/>
  <c r="G8" i="10"/>
  <c r="G7" i="10" s="1"/>
  <c r="K8" i="10"/>
  <c r="J11" i="10"/>
  <c r="I30" i="10" l="1"/>
  <c r="L12" i="10" l="1"/>
  <c r="K12" i="10"/>
  <c r="E8" i="10" l="1"/>
  <c r="J8" i="10" s="1"/>
  <c r="I27" i="10" l="1"/>
  <c r="K22" i="10" l="1"/>
  <c r="D22" i="10" l="1"/>
  <c r="E22" i="10"/>
  <c r="J22" i="10" s="1"/>
  <c r="E7" i="10" l="1"/>
  <c r="J7" i="10" s="1"/>
  <c r="L55" i="10"/>
  <c r="K55" i="10"/>
  <c r="D24" i="10"/>
  <c r="K25" i="10"/>
  <c r="L49" i="10"/>
  <c r="K49" i="10"/>
  <c r="H51" i="10"/>
  <c r="G51" i="10"/>
  <c r="E51" i="10"/>
  <c r="D51" i="10"/>
  <c r="L51" i="10"/>
  <c r="K51" i="10"/>
  <c r="J52" i="10"/>
  <c r="I25" i="10" l="1"/>
  <c r="G47" i="10" l="1"/>
  <c r="I26" i="10" l="1"/>
  <c r="B47" i="10" l="1"/>
  <c r="D47" i="10"/>
  <c r="E47" i="10"/>
  <c r="H47" i="10"/>
  <c r="K47" i="10"/>
  <c r="K46" i="10" s="1"/>
  <c r="J48" i="10"/>
  <c r="J47" i="10" l="1"/>
  <c r="G36" i="10"/>
  <c r="H36" i="10"/>
  <c r="H39" i="10" l="1"/>
  <c r="G39" i="10"/>
  <c r="H24" i="10" l="1"/>
  <c r="J24" i="10" s="1"/>
  <c r="J39" i="10"/>
  <c r="I39" i="10"/>
  <c r="I55" i="10"/>
  <c r="G49" i="10"/>
  <c r="G46" i="10" s="1"/>
  <c r="H49" i="10"/>
  <c r="H46" i="10" l="1"/>
  <c r="E49" i="10"/>
  <c r="E46" i="10" s="1"/>
  <c r="D49" i="10"/>
  <c r="J50" i="10"/>
  <c r="G24" i="10"/>
  <c r="D46" i="10" l="1"/>
  <c r="L25" i="10"/>
  <c r="K24" i="10"/>
  <c r="B25" i="10"/>
  <c r="L53" i="10"/>
  <c r="L46" i="10" s="1"/>
  <c r="H83" i="10"/>
  <c r="J51" i="10" l="1"/>
  <c r="D8" i="10" l="1"/>
  <c r="D7" i="10" s="1"/>
  <c r="J10" i="10" l="1"/>
  <c r="J49" i="10"/>
  <c r="I106" i="3" l="1"/>
  <c r="J106" i="3"/>
  <c r="G106" i="3"/>
  <c r="I83" i="3"/>
  <c r="J83" i="3"/>
  <c r="G83" i="3"/>
  <c r="H106" i="3" l="1"/>
  <c r="G84" i="3" l="1"/>
  <c r="G43" i="10"/>
  <c r="G6" i="10" s="1"/>
  <c r="B51" i="10"/>
  <c r="B49" i="10"/>
  <c r="F46" i="10"/>
  <c r="B46" i="10"/>
  <c r="B45" i="10"/>
  <c r="B44" i="10"/>
  <c r="L43" i="10"/>
  <c r="K43" i="10"/>
  <c r="H43" i="10"/>
  <c r="H6" i="10" s="1"/>
  <c r="F43" i="10"/>
  <c r="E43" i="10"/>
  <c r="D43" i="10"/>
  <c r="D6" i="10" s="1"/>
  <c r="B43" i="10"/>
  <c r="B39" i="10"/>
  <c r="B36" i="10"/>
  <c r="L24" i="10"/>
  <c r="F24" i="10"/>
  <c r="B24" i="10"/>
  <c r="B22" i="10"/>
  <c r="B12" i="10"/>
  <c r="B8" i="10"/>
  <c r="L7" i="10"/>
  <c r="K7" i="10"/>
  <c r="B7" i="10"/>
  <c r="J43" i="10" l="1"/>
  <c r="K6" i="10"/>
  <c r="K76" i="10" s="1"/>
  <c r="L6" i="10"/>
  <c r="L76" i="10" s="1"/>
  <c r="J46" i="10"/>
  <c r="F76" i="10"/>
  <c r="D76" i="10"/>
  <c r="G76" i="10" l="1"/>
  <c r="I24" i="10"/>
  <c r="H76" i="10" l="1"/>
  <c r="H80" i="10" s="1"/>
  <c r="I76" i="10" l="1"/>
  <c r="G107" i="3"/>
  <c r="D107" i="3"/>
  <c r="D84" i="3"/>
  <c r="G61" i="3" l="1"/>
  <c r="H15" i="6" l="1"/>
  <c r="H10" i="6"/>
  <c r="H6" i="6"/>
  <c r="E6" i="6"/>
  <c r="E10" i="6"/>
  <c r="E15" i="6"/>
  <c r="E19" i="6"/>
  <c r="G19" i="6"/>
  <c r="E22" i="6"/>
  <c r="J22" i="6" s="1"/>
  <c r="E24" i="6"/>
  <c r="E28" i="6"/>
  <c r="J28" i="6" s="1"/>
  <c r="E30" i="6"/>
  <c r="J30" i="6" s="1"/>
  <c r="F31" i="6"/>
  <c r="E33" i="6"/>
  <c r="J33" i="6" s="1"/>
  <c r="E37" i="6"/>
  <c r="E35" i="6" s="1"/>
  <c r="E40" i="6"/>
  <c r="E45" i="6"/>
  <c r="E47" i="6"/>
  <c r="J47" i="6" s="1"/>
  <c r="F48" i="6"/>
  <c r="E50" i="6"/>
  <c r="I61" i="6"/>
  <c r="I60" i="6"/>
  <c r="H59" i="6"/>
  <c r="I59" i="6" s="1"/>
  <c r="I58" i="6"/>
  <c r="I57" i="6"/>
  <c r="I56" i="6"/>
  <c r="I55" i="6"/>
  <c r="I54" i="6"/>
  <c r="H53" i="6"/>
  <c r="L50" i="6"/>
  <c r="K50" i="6"/>
  <c r="I48" i="6"/>
  <c r="L47" i="6"/>
  <c r="K47" i="6"/>
  <c r="H47" i="6"/>
  <c r="I46" i="6"/>
  <c r="L45" i="6"/>
  <c r="K45" i="6"/>
  <c r="H45" i="6"/>
  <c r="I41" i="6"/>
  <c r="L40" i="6"/>
  <c r="K40" i="6"/>
  <c r="H40" i="6"/>
  <c r="L35" i="6"/>
  <c r="K35" i="6"/>
  <c r="H35" i="6"/>
  <c r="I34" i="6"/>
  <c r="L33" i="6"/>
  <c r="K33" i="6"/>
  <c r="H33" i="6"/>
  <c r="I31" i="6"/>
  <c r="L30" i="6"/>
  <c r="K30" i="6"/>
  <c r="H30" i="6"/>
  <c r="I29" i="6"/>
  <c r="L28" i="6"/>
  <c r="K28" i="6"/>
  <c r="H28" i="6"/>
  <c r="I27" i="6"/>
  <c r="L26" i="6"/>
  <c r="K26" i="6"/>
  <c r="J26" i="6"/>
  <c r="H26" i="6"/>
  <c r="I25" i="6"/>
  <c r="L24" i="6"/>
  <c r="K24" i="6"/>
  <c r="H24" i="6"/>
  <c r="I23" i="6"/>
  <c r="L22" i="6"/>
  <c r="K22" i="6"/>
  <c r="H22" i="6"/>
  <c r="I22" i="6" s="1"/>
  <c r="H19" i="6"/>
  <c r="I18" i="6"/>
  <c r="L15" i="6"/>
  <c r="K15" i="6"/>
  <c r="I13" i="6"/>
  <c r="I12" i="6"/>
  <c r="I11" i="6"/>
  <c r="L10" i="6"/>
  <c r="K10" i="6"/>
  <c r="I8" i="6"/>
  <c r="I7" i="6"/>
  <c r="L6" i="6"/>
  <c r="K6" i="6"/>
  <c r="H50" i="6" l="1"/>
  <c r="J50" i="6" s="1"/>
  <c r="J24" i="6"/>
  <c r="J6" i="6"/>
  <c r="J40" i="6"/>
  <c r="H49" i="6"/>
  <c r="J35" i="6"/>
  <c r="J19" i="6"/>
  <c r="J10" i="6"/>
  <c r="J45" i="6"/>
  <c r="E49" i="6"/>
  <c r="J15" i="6"/>
  <c r="L49" i="6"/>
  <c r="L64" i="6" s="1"/>
  <c r="K49" i="6"/>
  <c r="K64" i="6" s="1"/>
  <c r="D64" i="6" l="1"/>
  <c r="J49" i="6"/>
  <c r="H9" i="4" l="1"/>
  <c r="H8" i="4" l="1"/>
  <c r="H6" i="4" s="1"/>
  <c r="D61" i="3"/>
  <c r="I6" i="4" l="1"/>
  <c r="J6" i="4" s="1"/>
  <c r="E6" i="10"/>
  <c r="E76" i="10" s="1"/>
  <c r="D77" i="10" l="1"/>
  <c r="J6" i="10"/>
</calcChain>
</file>

<file path=xl/sharedStrings.xml><?xml version="1.0" encoding="utf-8"?>
<sst xmlns="http://schemas.openxmlformats.org/spreadsheetml/2006/main" count="478" uniqueCount="326">
  <si>
    <t xml:space="preserve">Наименование </t>
  </si>
  <si>
    <t>01.0.00</t>
  </si>
  <si>
    <t>02.0.00</t>
  </si>
  <si>
    <t>02.0.01</t>
  </si>
  <si>
    <t>03.0.00</t>
  </si>
  <si>
    <t>Муниципальная программа «Развитие субъектов малого и среднего предпринимательства городского поселения Тутаев»</t>
  </si>
  <si>
    <t>07.0.00</t>
  </si>
  <si>
    <t>08.0.00</t>
  </si>
  <si>
    <t>08.0.01</t>
  </si>
  <si>
    <t>09.0.00</t>
  </si>
  <si>
    <t>09.0.01</t>
  </si>
  <si>
    <t>40.0.00</t>
  </si>
  <si>
    <t>№</t>
  </si>
  <si>
    <t>План предыдущей редакции</t>
  </si>
  <si>
    <t>Изменения текущей редакции</t>
  </si>
  <si>
    <t>% изменения</t>
  </si>
  <si>
    <t>ИТОГО программные расходы</t>
  </si>
  <si>
    <t>ИТОГО непрограммные расходы бюджета</t>
  </si>
  <si>
    <t>Средства вышестоящих бюджетов</t>
  </si>
  <si>
    <t>Администрация Тутаевского муниципального района</t>
  </si>
  <si>
    <t>Х</t>
  </si>
  <si>
    <t>2021 год</t>
  </si>
  <si>
    <t>Увеличение (+), уменьшение (-), руб.</t>
  </si>
  <si>
    <t>х</t>
  </si>
  <si>
    <t>дефицит начальный "0"(.)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</si>
  <si>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</si>
  <si>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</si>
  <si>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</si>
  <si>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</si>
  <si>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</si>
  <si>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</si>
  <si>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</si>
  <si>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Всего расходов</t>
  </si>
  <si>
    <t>№ п/п</t>
  </si>
  <si>
    <t>Средства поселения</t>
  </si>
  <si>
    <t>Средства областного бюджета</t>
  </si>
  <si>
    <t xml:space="preserve">Средства федерального бюджета </t>
  </si>
  <si>
    <t>Примечание</t>
  </si>
  <si>
    <t>Итого</t>
  </si>
  <si>
    <t xml:space="preserve">Всего </t>
  </si>
  <si>
    <t>Итого расходов:</t>
  </si>
  <si>
    <t>Код программы, направление расходов</t>
  </si>
  <si>
    <t>0</t>
  </si>
  <si>
    <t xml:space="preserve">Муниципальная программа "Формирование современной городской среды на территории городского поселения Тутаев"
</t>
  </si>
  <si>
    <t>Муниципальная программа "Благоустройство и озеленение территории городского поселения Тутаев"</t>
  </si>
  <si>
    <t xml:space="preserve">Муниципальная программа "Развитие и содержание дорожного хозяйства на территории  городского поселения Тутаев" 
</t>
  </si>
  <si>
    <t xml:space="preserve">Муниципальная программа "Обеспечение населения городского поселения Тутаев банными услугами" </t>
  </si>
  <si>
    <t>L4976</t>
  </si>
  <si>
    <t>L5270</t>
  </si>
  <si>
    <t>Обеспечение софинансирования государственной поддержки малого и среднего предпринимательства</t>
  </si>
  <si>
    <t>Межбюджетные трансферты на  обеспечение мероприятий по организации населению услуг бань  в общих отделениях</t>
  </si>
  <si>
    <t>11.0.00</t>
  </si>
  <si>
    <t xml:space="preserve">Муниципальная программа "Развитие водоснабжения, водоотведения и очистки сточных вод на территории  городского  поселения Тутаев " </t>
  </si>
  <si>
    <t>11.0.G6</t>
  </si>
  <si>
    <t xml:space="preserve">Дефицит </t>
  </si>
  <si>
    <t>Благоустройство дворовой территории (ДФ)</t>
  </si>
  <si>
    <t>Благоустройство дворовой территории (Бл-во)</t>
  </si>
  <si>
    <t>Благоустройство общественной территории (Бл-во)</t>
  </si>
  <si>
    <t xml:space="preserve">Муниципальная программа "Переселение граждан из аварийного жилищного фонда городского поселения Тутаев" </t>
  </si>
  <si>
    <t>Обеспечение благоустроенными жилыми помещениями гражданам, переселяемым из многоквартирных домов, признанных в установленном порядке аварийными и подлежащими сносу (доп.средства)</t>
  </si>
  <si>
    <t>Модернизация мест массового отдыха населения на водных объектах, направленная на обеспечение безопасности, охраны жизни и здоровья людей</t>
  </si>
  <si>
    <t>Муниципальная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города Тутаева"</t>
  </si>
  <si>
    <t>Муниципальная программа "Обеспечение безопасности граждан на водных объектах, охрана их жизни и здоровья на территории городского поселения Тутаев"</t>
  </si>
  <si>
    <t>Муниципальная   программа "Переселение граждан из  жилищного фонда, признанного непригодным для проживания, и (или)  жилищного фонда с высоким уровнем износа на территории городского поселения Тутаев"</t>
  </si>
  <si>
    <t xml:space="preserve">Муниципальная программа "Предоставление молодым семьям социальных выплат на приобретение (строительство) жилья" </t>
  </si>
  <si>
    <t xml:space="preserve">Муниципальная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</si>
  <si>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 xml:space="preserve">Муниципальная программа "Градостроительная деятельность на территории городского поселения Тутаев" </t>
  </si>
  <si>
    <t>Разработка и внесение изменений в документы территориального планирования и градостроительного зонирования городского поселения Тутаев</t>
  </si>
  <si>
    <t>Разработка и актуализация схем инженерного обеспечения территории городского поселения Тутаев</t>
  </si>
  <si>
    <t>2022 год</t>
  </si>
  <si>
    <t>Федеральный проект "Обеспечение устойчивого сокращения непригодного для проживания жилищного фонда"(софин-ние)</t>
  </si>
  <si>
    <t>Федеральный проект "Обеспечение устойчивого сокращения непригодного для проживания жилищного фонда"(ср-ва обл.)</t>
  </si>
  <si>
    <t>Федеральный проект "Обеспечение устойчивого сокращения непригодного для проживания жилищного фонда"(ср-ва Фонда)</t>
  </si>
  <si>
    <t xml:space="preserve">Муниципальная программа "Сохранение, использование и популяризация объектов культурного наследия на территории городского поселения Тутаев" </t>
  </si>
  <si>
    <t>Содержание учреждения</t>
  </si>
  <si>
    <t>Ремонт водопровода ул.Казанская</t>
  </si>
  <si>
    <t>Мероприятия по строительству (реконструкции) объектов инфраструктуры,необходимых для реализации инвестиционных проектов (соф)</t>
  </si>
  <si>
    <t>Обеспечение  мероприятий по поддержке молодых семей в приобретении (строительстве) жилья</t>
  </si>
  <si>
    <t>Всего по программе</t>
  </si>
  <si>
    <t>Выплаты по обязательствам муниципального образования</t>
  </si>
  <si>
    <t>выплаты по исполнительным листам</t>
  </si>
  <si>
    <t>Актуализация коммунальных схем</t>
  </si>
  <si>
    <t>3-я редакция</t>
  </si>
  <si>
    <t>Ремонт МКД</t>
  </si>
  <si>
    <t>организация культуры</t>
  </si>
  <si>
    <t>Оплата услуг по начислению за найм</t>
  </si>
  <si>
    <t xml:space="preserve">Ремонт дорог </t>
  </si>
  <si>
    <t>Дорожная разметка</t>
  </si>
  <si>
    <t xml:space="preserve">Внешнее благоустройство </t>
  </si>
  <si>
    <t>Содержание кладбищ</t>
  </si>
  <si>
    <t>Межсезонные перевозки</t>
  </si>
  <si>
    <t>Внутигородские первозки</t>
  </si>
  <si>
    <t>Речные перевозки</t>
  </si>
  <si>
    <t xml:space="preserve">Уличное освещение </t>
  </si>
  <si>
    <t>Межевание земель</t>
  </si>
  <si>
    <t xml:space="preserve">Оценка </t>
  </si>
  <si>
    <t>экономи нет</t>
  </si>
  <si>
    <t>Внешнее благоустройство (сод.конт.площадок)</t>
  </si>
  <si>
    <t xml:space="preserve">Обеспечение деятельности  благоустройство </t>
  </si>
  <si>
    <t>Аппарель</t>
  </si>
  <si>
    <t>Строительство ЛОС (кред)</t>
  </si>
  <si>
    <t>Изменения расходов бюджета городского поселения Тутаев на 2020 год и плановый период 2021-2022 годов</t>
  </si>
  <si>
    <t>содержание спасательной станции</t>
  </si>
  <si>
    <t>Проведение спортивных.мероприятий</t>
  </si>
  <si>
    <t>Средства фонда</t>
  </si>
  <si>
    <t>Настоящий проект разработан в соответствии с Бюджетным кодексом Российской Федерации, Положением о бюджетном устройстве и бюджетном процессе в городском поселении Тутаев, утвержденным решением Муниципального Совета городского поселения Тутаев от 13.12.2018 №22.
Настоящий проект разработан в целях:
- отражения межбюджетных трансфертов, переданных из других бюджетов бюджетной системы РФ;
- удовлетворения обоснованных заявок ГРБС.</t>
  </si>
  <si>
    <t>2025 год</t>
  </si>
  <si>
    <t>Программные расходы</t>
  </si>
  <si>
    <t>1</t>
  </si>
  <si>
    <t>1.1</t>
  </si>
  <si>
    <t>01.1.00</t>
  </si>
  <si>
    <t>1.2</t>
  </si>
  <si>
    <t>01.2.00</t>
  </si>
  <si>
    <t>1.3</t>
  </si>
  <si>
    <t>01.3.00</t>
  </si>
  <si>
    <t>2</t>
  </si>
  <si>
    <t>2.1</t>
  </si>
  <si>
    <t>02.1.00</t>
  </si>
  <si>
    <t>2.2</t>
  </si>
  <si>
    <t>02.2.00</t>
  </si>
  <si>
    <t>2.3</t>
  </si>
  <si>
    <t>02.3.00</t>
  </si>
  <si>
    <t>3.</t>
  </si>
  <si>
    <t>3.1</t>
  </si>
  <si>
    <t>03.1.00</t>
  </si>
  <si>
    <t>3.2</t>
  </si>
  <si>
    <t>03.2.00</t>
  </si>
  <si>
    <t>4.</t>
  </si>
  <si>
    <t>04.0.00</t>
  </si>
  <si>
    <t>4.1</t>
  </si>
  <si>
    <t>04.1.00</t>
  </si>
  <si>
    <t>4.2</t>
  </si>
  <si>
    <t>04.2.00</t>
  </si>
  <si>
    <t>4.3</t>
  </si>
  <si>
    <t>04.3.00</t>
  </si>
  <si>
    <t xml:space="preserve">Непрограммные расходы </t>
  </si>
  <si>
    <t>40.1.00</t>
  </si>
  <si>
    <t>Переселение граждан из аварийного жилфонда</t>
  </si>
  <si>
    <t>04.1.F3</t>
  </si>
  <si>
    <t>Всего изменения по программе</t>
  </si>
  <si>
    <t>Изменения текущей редакции увеличение (+), уменьшение (-), руб.</t>
  </si>
  <si>
    <t xml:space="preserve"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городского поселения Тутаев " </t>
  </si>
  <si>
    <t>04.4.00</t>
  </si>
  <si>
    <t>Обеспечение благоустроенными жилыми помещениями граждан, переселяемым из жилищного фонда, признанного непригодным для проживания</t>
  </si>
  <si>
    <t>04.4.01</t>
  </si>
  <si>
    <t>02.1.01</t>
  </si>
  <si>
    <t>остатки дорожный фонд</t>
  </si>
  <si>
    <t>дефицит</t>
  </si>
  <si>
    <t>остатки прочие</t>
  </si>
  <si>
    <t>доходы</t>
  </si>
  <si>
    <t>01.2.01</t>
  </si>
  <si>
    <t>Обеспечение мероприятий по поддержке молодых семей</t>
  </si>
  <si>
    <t>04.2.01</t>
  </si>
  <si>
    <t>Корректировка бюджетных ассигнований на основании уведомлений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</si>
  <si>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</si>
  <si>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 xml:space="preserve">Обеспечение населения  банными услугами </t>
  </si>
  <si>
    <t>%</t>
  </si>
  <si>
    <t>Оплата уличного освещения</t>
  </si>
  <si>
    <t>Мероприятия по энергосервисному контракту</t>
  </si>
  <si>
    <t xml:space="preserve">Обеспечение мероприятий в области благоустройства и озеленения (29266)                         </t>
  </si>
  <si>
    <t>01.3.02</t>
  </si>
  <si>
    <t>Мероприятия по БДД</t>
  </si>
  <si>
    <t>Повышение уровня благоустройства общественных и дворовых  территорий</t>
  </si>
  <si>
    <t>Обеспечение мероприятий по поддержке семей при приобретении жилья</t>
  </si>
  <si>
    <t>02.1.02</t>
  </si>
  <si>
    <t>1. Свод поправок  по изменениям в  проект решения Муниципального Совета городского поселения Тутаев  " О внесении изменений в решение Муниципального Совета городского поселения Тутаев  от14.12.2023 года № 16  " О  бюджете городского поселения Тутаев  на 2024 год и плановый период 2025- 2026 годов"</t>
  </si>
  <si>
    <t>2.   Изменения в расходной части  бюджета на 2024 год:</t>
  </si>
  <si>
    <t>Средства вышестоящих бюджетов на 2024 год</t>
  </si>
  <si>
    <t>Средства бюджета поселения 2024 год</t>
  </si>
  <si>
    <t>2026 год</t>
  </si>
  <si>
    <t>3. Изменения  источников дефицита  бюджета  городского поселения Тутаев на 2024 год и плановый период 2025-2026 годов</t>
  </si>
  <si>
    <t>Благоустройство и восстановление воинских захоронений</t>
  </si>
  <si>
    <t>Финансирование дорожного хозяйства</t>
  </si>
  <si>
    <t>01.1.F2</t>
  </si>
  <si>
    <t>1.1.  Изменения в доходной части бюджета на 2024 год:</t>
  </si>
  <si>
    <t>1.2.  Изменения в доходной части бюджета на 2025 год:</t>
  </si>
  <si>
    <t>1.3.  Изменения в доходной части бюджета на 2026 год:</t>
  </si>
  <si>
    <t>Пояснительная записка к проекту решения Муниципального Совета городского поселения Тутаев "О внесении изменений в решение МС городского поселения Тутаев от 14.12.2023 № 16 "О бюджете городского поселения Тутаев на 2024 год и на плановый период 2025-2026 годов"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</si>
  <si>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</si>
  <si>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Субсидия на обустройство и восстановление воинских захоронений и военно-мемориальных объектов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</si>
  <si>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</si>
  <si>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Межбюджетные трансферты на содержание аварийно-спасательной службы</t>
  </si>
  <si>
    <t>950 1 13 01995 13 0001 130</t>
  </si>
  <si>
    <t>Доходы от оказания платных услуг по стирке и химической чистке текстильных и меховых изделий</t>
  </si>
  <si>
    <t>Капремонт и ремонт дорожных объектов</t>
  </si>
  <si>
    <t>Приведение в нормативное состояние подъездов к соц. объектам</t>
  </si>
  <si>
    <t>Комплексное благоустройство л/б Тутаев ул. Ушакова (29266)</t>
  </si>
  <si>
    <t xml:space="preserve">Межбюджетные трансферты на выявление  и ликвидацию вреда  окружающей среде </t>
  </si>
  <si>
    <t>реализация проекта "Ярославия.Города у Воды."</t>
  </si>
  <si>
    <t>4.4</t>
  </si>
  <si>
    <t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</si>
  <si>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 xml:space="preserve">3-я редакция  </t>
  </si>
  <si>
    <t>Август  2024 года</t>
  </si>
  <si>
    <t xml:space="preserve">Межбюджетные трансферты на обеспечение мероприятий по содержанию, реконструкции и капитальному ремонту муниципального жилищного фонда   
</t>
  </si>
  <si>
    <t>02.4.00</t>
  </si>
  <si>
    <t>02.4.01</t>
  </si>
  <si>
    <t xml:space="preserve">Муниципальная целевая программа ""Доступная среда в городском поселении Тутаев"
</t>
  </si>
  <si>
    <t>2.4</t>
  </si>
  <si>
    <t xml:space="preserve">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( 20146,70146)</t>
  </si>
  <si>
    <t>инициативное бюджетирование, местные средства обеспечение софинансирования</t>
  </si>
  <si>
    <t>01.1.02</t>
  </si>
  <si>
    <t>Межбюджетные трансферты по приведению в нормативное состояние грунтовых дорог местного значения  (74306)</t>
  </si>
  <si>
    <t xml:space="preserve">Региональный проект "Наши дворы" - Межбюджетные трансферты на благоустройство дворовых территорий, установку детских игровых площадок и обустройство территорий для выгула животных  (70416) </t>
  </si>
  <si>
    <t xml:space="preserve"> Межбюджетные трансферты на обеспечение поддержки деятельности социально ориентированных некоммерческих организаций   
</t>
  </si>
  <si>
    <t xml:space="preserve">Межбюджетные трансферты на обеспечение мероприятий по переработке и утилизации ливневых стоков  </t>
  </si>
  <si>
    <t>Разработка ПСД на строительство автомобильной дороги и коммунальных сетей к территории индустриального парка (29406,29086)</t>
  </si>
  <si>
    <t xml:space="preserve">Межбюджетные трансферты на капитальный ремонт и ремонт дорожных объектов муниципальной собственности  (25626;75626)
</t>
  </si>
  <si>
    <t xml:space="preserve"> Межбюджетные трансферты на обустройство и восстановление воинских захоронений и военно-мемориальных объектов   (26426,76426)
</t>
  </si>
  <si>
    <t xml:space="preserve">Межбюджетные трансферты на материальное стимулирование деятельности народных дружинников в Ярославской области  (77656)
</t>
  </si>
  <si>
    <t>Содержание учреждения по благоустройству территории г Тутаев (29256)</t>
  </si>
  <si>
    <t xml:space="preserve">Межбюджетные трансферты на обеспечение мероприятий по безопасности жителей города  
</t>
  </si>
  <si>
    <t>Содержание учреждения по дорожному хозяйству на территории г Тутаев(29696)</t>
  </si>
  <si>
    <t>Содержание и ремонт а/дорог (29086)</t>
  </si>
  <si>
    <t xml:space="preserve"> Межбюджетные трансферты на комплексное развитие транспортной инфраструктуры городских агломераций Ярославской области (24046,74046)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</si>
  <si>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</si>
  <si>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950 1 11 05013 13 0000 120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</si>
  <si>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</si>
  <si>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950 1 11 05025 13 0000 120</t>
  </si>
  <si>
    <t>950 1 11 09045 13 0000 120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</si>
  <si>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</si>
  <si>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Уточнение прогноза поступлений, письмо главного администратора (УМИ АТМР)</t>
  </si>
  <si>
    <t>950 1 13 01995 13 0002 130</t>
  </si>
  <si>
    <t>Доходы от оказания платных услуг бань и душевых</t>
  </si>
  <si>
    <t>950 1 13 02995 13 0000 130</t>
  </si>
  <si>
    <t>Прочие доходы от компенсации затрат бюджетов городских поселений</t>
  </si>
  <si>
    <t>Уточнение прогноза поступлений, письмо главного администратора (ЦБ АТМР)</t>
  </si>
  <si>
    <t>182 1 01 02010 01 1000 110</t>
  </si>
  <si>
    <t>182 1 01 02030 01 1000 110</t>
  </si>
  <si>
    <t>182 1 01 02080 01 1000 110</t>
  </si>
  <si>
    <t>182 1 01 02130 01 1000 110</t>
  </si>
  <si>
    <t>182 1 01 02140 01 1000 110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</si>
  <si>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</si>
  <si>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</si>
  <si>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</si>
  <si>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</si>
  <si>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</si>
  <si>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Уточнение прогноза поступлений, письмо главного администратора (УФНС по ЯО)</t>
  </si>
  <si>
    <t>950 1 14 06013 13 0000 430</t>
  </si>
  <si>
    <t>950 1 14 06025 13 0000 430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</si>
  <si>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</si>
  <si>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</si>
  <si>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В первом полугодии 2024 года были объявлены повторно аукционы, которые ранее были признаны несостоявшимися. В результате чего было продано 8 участков на сумму 3,95 млн. руб. Во втором полугодии 2024 планируется продать еще 8 участков на сумму 3,00 млн. руб., в случае если аукцион состоится. Земельные участки расположены на Малявинском поле.</t>
  </si>
  <si>
    <t>950 1 11 05075 13 0000 120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</si>
  <si>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</si>
  <si>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955 2 02 19999 13 1004 150 (ОБ 02.01.04 -4 930 000,00 +2 300 521,00)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</si>
  <si>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</si>
  <si>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Межбюджетные трансферты на приведение в нормативное состояние грунтовых дорог местного значения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</si>
  <si>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</si>
  <si>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950 2 02 49999 13 4003 150 (ОБ 02.04.13 +270 000,00)</t>
  </si>
  <si>
    <t>950 2 02 49999 13 4010 150 (ОБ 02.04.10 +4 375 000,00)</t>
  </si>
  <si>
    <t>950 2 02 49999 13 4028 150 (ОБ 02.04.24 +2 670 000,00)</t>
  </si>
  <si>
    <t>950 2 02 29999 13 2032 150 (ОБ 02.02.32 +2 974 829,00)</t>
  </si>
  <si>
    <t>950 2 02 29999 13 2060 150 (ОБ 02.02.38 +1 687 000,00, ОБ 01.03.01 -50 401,00, ФБ 03.02.77 -136 269,00)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</si>
  <si>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</si>
  <si>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950 2 02 25299 13 0000 150 (ОБ 01.03.01 +50 401,00, ФБ 03.02.77 +136 269,00)</t>
  </si>
  <si>
    <t>950 2 02 20041 13 0000 150 (ОБ 02.02.12 +8 055 000,00, ОБ 02.02.56 -18 398 960,00)</t>
  </si>
  <si>
    <t>Уточнение прогноза поступлений, письмо главного администратора (Инспекция административно-технического надзора Ярославской области)</t>
  </si>
  <si>
    <t>949 1 16 02020 02 0000 140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</si>
  <si>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</si>
  <si>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950 1 17 05050 13 0001 180</t>
  </si>
  <si>
    <t>Плата за торговое место на ярмарках, имеющих временный характер</t>
  </si>
  <si>
    <t>Уточнение прогноза поступлений, письмо главного администратора (Управление экономического развития АТМР))</t>
  </si>
  <si>
    <t>3930000 р. разработка ПСД а/дороги ,- 1000000р разработка ПСД сети канализации парк "Мастер" за счет дотации из области.</t>
  </si>
  <si>
    <t xml:space="preserve">Выплаты по обязательствам муниципального образования  
</t>
  </si>
  <si>
    <t>увеличение БА  в пределах 10 % ( совет ветеранов)</t>
  </si>
  <si>
    <t>обеспечение уровня софинансирования</t>
  </si>
  <si>
    <t xml:space="preserve">Выполнение других обязательств органами местного самоуправления  </t>
  </si>
  <si>
    <t xml:space="preserve"> Межбюджетные трансферты на содержание органов местного самоуправления   
</t>
  </si>
  <si>
    <t>Содержание ОМС индексация на 5 и 5,4%</t>
  </si>
  <si>
    <t>отсутствие потребности в 2023 году нет награждения</t>
  </si>
  <si>
    <t xml:space="preserve">Ежегодная премия лицам удостоившимся звания "Почетный гражданин города Тутаева"
</t>
  </si>
  <si>
    <t xml:space="preserve">Межбюджетные трансферты на обеспечение мероприятий по выполнению иных обязательств органами местного самоуправления   
</t>
  </si>
  <si>
    <t xml:space="preserve">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   
</t>
  </si>
  <si>
    <t>содержание имущества нет потребности</t>
  </si>
  <si>
    <t xml:space="preserve">Межбюджетные трансферты на обеспечение мероприятий по осуществлению внешнего муниципального контроля  
</t>
  </si>
  <si>
    <t>Содержание КСП индексация на 5 и 5,4%</t>
  </si>
  <si>
    <t>24т.р увеличение БА  в пределах 10 %: +100т.р. Зп</t>
  </si>
  <si>
    <t xml:space="preserve"> Межбюджетные трансферты на обеспечение мероприятий по осуществлению грузопассажирских перевозок на речном транспорте   
</t>
  </si>
  <si>
    <t>речная переправа</t>
  </si>
  <si>
    <t xml:space="preserve"> Межбюджетные трансферты на обеспечение мероприятий по осуществлению пассажирских перевозок на автомобильном транспорте   
</t>
  </si>
  <si>
    <t>межсезонные перевозки правый-левый берег</t>
  </si>
  <si>
    <t>350т.р. увеличение стоимости контракта на 10%; +600т.р. УКСт на доп. Работы (оконавливание и завоз грунта)</t>
  </si>
  <si>
    <t xml:space="preserve">Межбюджетные трансферты на обеспечение мероприятий по работе с детьми и молодежью   
</t>
  </si>
  <si>
    <t>144т.р увеличение БА  в пределах 10 %;утепление фасадов бани +200т.р.</t>
  </si>
  <si>
    <t>ремонт а/д  Рыково -Молявино</t>
  </si>
  <si>
    <t>01.2.R1</t>
  </si>
  <si>
    <t>Оказание услуг содержанию кладбищ</t>
  </si>
  <si>
    <t>Комплексное благоустройство Центрального парка Тутаев (29266)</t>
  </si>
  <si>
    <t>бензотримеры 4шт 80,0т.р., инструменты 80,0т.р., инвентарь 40,0т.р.</t>
  </si>
  <si>
    <t xml:space="preserve">Обеспечение мероприятий по обустройству контейнерных площадок (29266)                         </t>
  </si>
  <si>
    <t>контейнерные  площадки</t>
  </si>
  <si>
    <t xml:space="preserve"> Межбюджетные трансферты на реализацию мероприятий инициативного бюджетирования на территории Ярославской области  (25356;75356)</t>
  </si>
  <si>
    <t>МК 1 850,0т.р.эк.по укладке газона ФАКОТ -2 849,093т.р..</t>
  </si>
  <si>
    <t>экономия при торгах ( приобретение 2-х квартир)</t>
  </si>
  <si>
    <t>аренда квартир ТМЗ -44,7 т.р.  нет потребности  ; -72,2 т.р экономия от покупки а/м ;- 60547 остаток от оплаты исполнительного листа  ливневка ТМЗ (госпошлина)</t>
  </si>
  <si>
    <t>Содержание Председателя МС</t>
  </si>
  <si>
    <t>доп. Потребность</t>
  </si>
  <si>
    <t>Межбюджетные трансферты на материальное стимулирование деятельности народных дружинников в Ярославской области</t>
  </si>
  <si>
    <t>Межбюджетные трансферты в бюджет городского поселения Тутаев из бюджета Тутаевского муниципального района</t>
  </si>
  <si>
    <t>950 2 02 49999 13 4030 150 (ОБ 02.04.06 +88 000,00)</t>
  </si>
  <si>
    <t xml:space="preserve">на аренду техники </t>
  </si>
  <si>
    <t>соф-е по инициативному бюджетированию- 393,409т.р., соф-е к воинским захоронениям -88,790т.руб.; перераспределены на ликвидацию  свалки лев. берег 350,0 т.р., сод.объетов 135,0т.р., покос травы 300,0т.р., сод.туалетов 446,0 т.р., выпиловка деревьев 1 000,0т.р., вывоз мусора 1 000,0 т.р., остановочные комплексы  1 201,577т.р., кредиторка 2-Овражная 708,708т.р., комплексное бл-во 2 000,0т.р., концепция пешеходной зоны -500,0т.р.. ; +3250 приобретение LED экрана в парк.</t>
  </si>
  <si>
    <t>Система оповещения города (установка на здание СОУ  № 4)</t>
  </si>
  <si>
    <t xml:space="preserve"> 2024г- обустройство территорий для выгула собак и ремонт дворовой  территории пр-т 50-летия Победы 15,17( 2025 год)</t>
  </si>
  <si>
    <t>установка 9 остановочных комплексов</t>
  </si>
  <si>
    <t>182 1 01 02020 01 1000 110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</si>
  <si>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</si>
  <si>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С должниками арендной платы за землю ведется активная претензионно-исковая работа. Крупный должник "IQ-хостинг "оплатил в 2024 году задолженность в размере 1 млн. руб. Так же увеличение доходов за счет заключения новых договоров аренды по итогам состоявшихся аукционов: 11 договоров по не разграниченным землям и 3 договора по землям городского поселения Тутаев.</t>
  </si>
  <si>
    <t>На данный КБК поступает арендная плата за имущество, составляющего казну городского поселения Тутаев, в основном это опоры ЛЭП. В 1 полугодии 2024 года УМИ АТМР проведена инвентаризация договоров аренды и в соответствии с результатами инвентаризации пересчитана ожидаемая сумма поступлений.</t>
  </si>
  <si>
    <t xml:space="preserve"> на аренду техники (вывоз снега) 4 800,0т.р., на обеспечение соф-ния  -423,948т.р;  .; сод.учереждения-85,0т.р., ям.ремонт 3000,0т.р.</t>
  </si>
  <si>
    <t xml:space="preserve"> дотация на вывоз снега(области.) 2 300,5т.р., перераспределено на аренду техники -4 800,0т.р., добавлено на оплату: реагентов 1 000,0т.р.,з/частей 1 000,0т.р., шиномонтаж 800,0т.р., ремонт и содержание техники 685,0т.р.,  з/плата учреждения 2 280,0т.р.</t>
  </si>
  <si>
    <t>Захоронение невостребованных трупов</t>
  </si>
  <si>
    <t>сод.объектов бл-ва  -135т.р, з/плата  ЦКО 1 500,0т.р. И УКСТ  2 000,0т.р., штрафы 500,0т.р.</t>
  </si>
  <si>
    <t>В целом НДФЛ + 17,90 млн. руб., обусловлено ростом заработной платы</t>
  </si>
  <si>
    <t>Добавляют план на штраф за невыполнение показателя по дорогам 154 тыс. руб. и компенсация на погребение  невостребованных трупов 57,00 тыс. руб.</t>
  </si>
  <si>
    <t>Продан земельный участок под производство ООО "Вань Тянь Цы". А так же в соответствии с постановлением Правительства РФ от 09.04.2022 № 629, постановлением Правительства ЯО от 17.10.2022 № 913-п продлена возможность выкупа огородов, земельных участков с видом разрешенного использования «Для ведения личного подсобного хозяйства» за 50% от кадастровой стоимости. В настоящее время обратились за выкупом 53 арендатора, заключены договоры купли-продажи на сумму 9,89 млн. руб. Так же с начала 2024 года с заявлениями о выкупе земельных участков обратились 11 человек как собственники зданий, расположенных на этих земельных участках за 25 % от кадастровой стоимости на сумму продажи 6,36 млн. руб. Доходы от продажи земельных участков, государственная собственность на которые не разграничена и которые расположены в границах городских поселений поступают в бюджет городского поселения и бюджет ТМР по 50%.</t>
  </si>
  <si>
    <t>на СОНКО -76т..р;  на исполнительные листы- 500т.р.; на ЕДДС -168т.р.; на камеры -54,4 т.р.,-76,227т.р.экономия</t>
  </si>
  <si>
    <t>по факту выполненных работ ремонт ул. Р.Люксембург</t>
  </si>
  <si>
    <t>Обустройство пандусов 270,т.р. ОБ;  30,т.р местное софинансирование</t>
  </si>
  <si>
    <t>оплата найма жилья (невостребованные БА)</t>
  </si>
  <si>
    <t xml:space="preserve">Проведение  молодежных мероприятий, приобретение праздничной атрибутики (флаги) </t>
  </si>
  <si>
    <t>перераспределены на соф-е для  установки пандусов для маломобильных групп -30,0т.р.; +126,5 т. ремонт квартиры Моторостроителей45-1 для участника СВО ( потребность 508т.р.разницу перераспределили с экономии)</t>
  </si>
  <si>
    <t>Межбюджетные трансферты на организацию и осуществление мероприятий по тер-риториальной обороне и гражданской обороне, защи-те населения и территории поселения от чрезвычайных ситуаций природного и тех-ногенного характера</t>
  </si>
  <si>
    <t>Установка камер видеонаблюдения на контейнерных площадках 2 шт.  +54,4 т.р ; стенды эвакуации -12т.р.; +100т.р монтаж системы видеонаблюдения, видеонаблюдение на остановках 463,545т.р.</t>
  </si>
  <si>
    <t>субсидия на деятельность народных дружинников (МБТ из бюджета ТМР)</t>
  </si>
  <si>
    <t>оплата по исполнительным листам, штрафы ( 500т.р. Передвижки на ИЛ и штрафы УКСТ, 350т.р штрафы за ненадлежащее состояние защитных сооружения,1 400т.р. Исполнительные листы)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</si>
</sst>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 Cyr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 Cy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theme="0" tint="-0.249977111117893"/>
      </patternFill>
    </fill>
    <fill>
      <patternFill patternType="solid">
        <fgColor theme="0"/>
        <bgColor theme="0" tint="-0.249977111117893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theme="0" tint="-0.249977111117893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13" fillId="0" borderId="0"/>
  </cellStyleXfs>
  <cellXfs count="4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10" fontId="2" fillId="4" borderId="3" xfId="0" applyNumberFormat="1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/>
    </xf>
    <xf numFmtId="10" fontId="2" fillId="4" borderId="14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center" vertical="center"/>
    </xf>
    <xf numFmtId="10" fontId="1" fillId="4" borderId="14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49" fontId="2" fillId="4" borderId="14" xfId="0" applyNumberFormat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2" fillId="4" borderId="14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49" fontId="2" fillId="4" borderId="1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/>
    </xf>
    <xf numFmtId="0" fontId="2" fillId="0" borderId="0" xfId="0" applyFont="1"/>
    <xf numFmtId="10" fontId="5" fillId="0" borderId="12" xfId="0" applyNumberFormat="1" applyFont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center" vertical="center"/>
    </xf>
    <xf numFmtId="4" fontId="8" fillId="5" borderId="6" xfId="0" applyNumberFormat="1" applyFont="1" applyFill="1" applyBorder="1" applyAlignment="1">
      <alignment horizontal="center" vertical="center"/>
    </xf>
    <xf numFmtId="10" fontId="8" fillId="5" borderId="6" xfId="0" applyNumberFormat="1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/>
    </xf>
    <xf numFmtId="4" fontId="6" fillId="4" borderId="14" xfId="0" applyNumberFormat="1" applyFont="1" applyFill="1" applyBorder="1" applyAlignment="1">
      <alignment horizontal="center" vertical="center"/>
    </xf>
    <xf numFmtId="10" fontId="6" fillId="4" borderId="14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wrapText="1"/>
    </xf>
    <xf numFmtId="0" fontId="7" fillId="0" borderId="12" xfId="0" applyFont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10" fontId="7" fillId="2" borderId="12" xfId="0" applyNumberFormat="1" applyFont="1" applyFill="1" applyBorder="1" applyAlignment="1">
      <alignment horizontal="center" vertical="center"/>
    </xf>
    <xf numFmtId="4" fontId="6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0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hidden="1"/>
    </xf>
    <xf numFmtId="0" fontId="6" fillId="4" borderId="15" xfId="0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left" vertical="center" wrapText="1"/>
    </xf>
    <xf numFmtId="4" fontId="7" fillId="0" borderId="12" xfId="0" applyNumberFormat="1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10" fontId="6" fillId="4" borderId="3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left" wrapText="1"/>
    </xf>
    <xf numFmtId="0" fontId="6" fillId="4" borderId="14" xfId="0" applyFont="1" applyFill="1" applyBorder="1" applyAlignment="1">
      <alignment horizontal="center"/>
    </xf>
    <xf numFmtId="4" fontId="6" fillId="4" borderId="14" xfId="0" applyNumberFormat="1" applyFont="1" applyFill="1" applyBorder="1" applyAlignment="1">
      <alignment horizontal="center"/>
    </xf>
    <xf numFmtId="10" fontId="6" fillId="4" borderId="14" xfId="0" applyNumberFormat="1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/>
    </xf>
    <xf numFmtId="4" fontId="6" fillId="4" borderId="6" xfId="0" applyNumberFormat="1" applyFont="1" applyFill="1" applyBorder="1" applyAlignment="1">
      <alignment horizontal="center" vertical="center"/>
    </xf>
    <xf numFmtId="10" fontId="6" fillId="4" borderId="6" xfId="0" applyNumberFormat="1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" fontId="8" fillId="0" borderId="12" xfId="0" applyNumberFormat="1" applyFont="1" applyBorder="1" applyAlignment="1">
      <alignment horizontal="left" vertical="center"/>
    </xf>
    <xf numFmtId="49" fontId="8" fillId="0" borderId="12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2" borderId="12" xfId="1" applyFont="1" applyFill="1" applyBorder="1" applyAlignment="1" applyProtection="1">
      <alignment horizontal="left" vertical="center" wrapText="1"/>
      <protection hidden="1"/>
    </xf>
    <xf numFmtId="49" fontId="1" fillId="0" borderId="12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left" vertical="center"/>
    </xf>
    <xf numFmtId="0" fontId="8" fillId="8" borderId="1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11" fillId="0" borderId="1" xfId="0" applyNumberFormat="1" applyFont="1" applyBorder="1" applyAlignment="1">
      <alignment vertical="distributed" wrapText="1"/>
    </xf>
    <xf numFmtId="49" fontId="11" fillId="0" borderId="1" xfId="0" applyNumberFormat="1" applyFont="1" applyBorder="1" applyAlignment="1">
      <alignment horizontal="center" vertical="distributed" wrapText="1"/>
    </xf>
    <xf numFmtId="0" fontId="9" fillId="0" borderId="0" xfId="0" applyFont="1"/>
    <xf numFmtId="3" fontId="10" fillId="2" borderId="1" xfId="0" applyNumberFormat="1" applyFont="1" applyFill="1" applyBorder="1" applyAlignment="1">
      <alignment vertical="top" wrapText="1"/>
    </xf>
    <xf numFmtId="4" fontId="12" fillId="2" borderId="1" xfId="0" applyNumberFormat="1" applyFont="1" applyFill="1" applyBorder="1" applyAlignment="1">
      <alignment vertical="distributed" wrapText="1"/>
    </xf>
    <xf numFmtId="3" fontId="12" fillId="2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7" borderId="0" xfId="0" applyFont="1" applyFill="1" applyAlignment="1">
      <alignment horizontal="left" vertical="center"/>
    </xf>
    <xf numFmtId="4" fontId="8" fillId="7" borderId="0" xfId="0" applyNumberFormat="1" applyFont="1" applyFill="1" applyAlignment="1">
      <alignment horizontal="center" vertical="center"/>
    </xf>
    <xf numFmtId="0" fontId="7" fillId="7" borderId="0" xfId="0" applyFont="1" applyFill="1" applyAlignment="1">
      <alignment vertical="center"/>
    </xf>
    <xf numFmtId="0" fontId="14" fillId="0" borderId="0" xfId="0" applyFont="1"/>
    <xf numFmtId="4" fontId="14" fillId="0" borderId="0" xfId="0" applyNumberFormat="1" applyFont="1"/>
    <xf numFmtId="0" fontId="6" fillId="0" borderId="0" xfId="0" applyFont="1" applyAlignment="1">
      <alignment horizontal="left" vertical="center" wrapText="1"/>
    </xf>
    <xf numFmtId="0" fontId="15" fillId="0" borderId="0" xfId="0" applyFont="1"/>
    <xf numFmtId="0" fontId="17" fillId="0" borderId="0" xfId="0" applyFont="1"/>
    <xf numFmtId="0" fontId="15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10" fontId="15" fillId="2" borderId="1" xfId="0" applyNumberFormat="1" applyFont="1" applyFill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 wrapText="1"/>
    </xf>
    <xf numFmtId="4" fontId="15" fillId="0" borderId="1" xfId="2" applyNumberFormat="1" applyFont="1" applyBorder="1" applyAlignment="1">
      <alignment horizontal="center" vertical="center" wrapText="1"/>
    </xf>
    <xf numFmtId="10" fontId="15" fillId="10" borderId="1" xfId="2" applyNumberFormat="1" applyFont="1" applyFill="1" applyBorder="1" applyAlignment="1">
      <alignment horizontal="center" vertical="center" wrapText="1"/>
    </xf>
    <xf numFmtId="4" fontId="15" fillId="10" borderId="1" xfId="2" applyNumberFormat="1" applyFont="1" applyFill="1" applyBorder="1" applyAlignment="1">
      <alignment horizontal="center" vertical="center" wrapText="1"/>
    </xf>
    <xf numFmtId="10" fontId="15" fillId="0" borderId="1" xfId="2" applyNumberFormat="1" applyFont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5" fillId="10" borderId="1" xfId="2" applyFont="1" applyFill="1" applyBorder="1" applyAlignment="1">
      <alignment vertical="top" wrapText="1"/>
    </xf>
    <xf numFmtId="0" fontId="15" fillId="0" borderId="1" xfId="2" applyFont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5" fillId="2" borderId="0" xfId="0" applyNumberFormat="1" applyFont="1" applyFill="1" applyAlignment="1">
      <alignment horizontal="center" wrapText="1"/>
    </xf>
    <xf numFmtId="49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10" fontId="16" fillId="0" borderId="0" xfId="0" applyNumberFormat="1" applyFont="1" applyAlignment="1">
      <alignment horizontal="center" vertical="center" wrapText="1"/>
    </xf>
    <xf numFmtId="4" fontId="16" fillId="2" borderId="0" xfId="0" applyNumberFormat="1" applyFont="1" applyFill="1" applyAlignment="1">
      <alignment horizontal="center" vertical="center" wrapText="1"/>
    </xf>
    <xf numFmtId="49" fontId="15" fillId="2" borderId="0" xfId="0" applyNumberFormat="1" applyFont="1" applyFill="1" applyAlignment="1">
      <alignment horizontal="center" vertical="center" wrapText="1"/>
    </xf>
    <xf numFmtId="0" fontId="18" fillId="0" borderId="1" xfId="2" applyFont="1" applyBorder="1" applyAlignment="1">
      <alignment horizontal="left" vertical="top" wrapText="1"/>
    </xf>
    <xf numFmtId="49" fontId="18" fillId="0" borderId="1" xfId="2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vertical="center" wrapText="1"/>
    </xf>
    <xf numFmtId="49" fontId="18" fillId="0" borderId="1" xfId="2" applyNumberFormat="1" applyFont="1" applyBorder="1" applyAlignment="1">
      <alignment horizontal="center" vertical="top" wrapText="1"/>
    </xf>
    <xf numFmtId="49" fontId="16" fillId="4" borderId="1" xfId="2" applyNumberFormat="1" applyFont="1" applyFill="1" applyBorder="1" applyAlignment="1">
      <alignment horizontal="center" vertical="top" wrapText="1"/>
    </xf>
    <xf numFmtId="0" fontId="16" fillId="4" borderId="1" xfId="2" applyFont="1" applyFill="1" applyBorder="1" applyAlignment="1">
      <alignment horizontal="left" vertical="top" wrapText="1"/>
    </xf>
    <xf numFmtId="49" fontId="18" fillId="4" borderId="1" xfId="2" applyNumberFormat="1" applyFont="1" applyFill="1" applyBorder="1" applyAlignment="1">
      <alignment horizontal="center" vertical="center" wrapText="1"/>
    </xf>
    <xf numFmtId="0" fontId="15" fillId="9" borderId="1" xfId="2" applyFont="1" applyFill="1" applyBorder="1" applyAlignment="1">
      <alignment vertical="top" wrapText="1"/>
    </xf>
    <xf numFmtId="49" fontId="19" fillId="0" borderId="1" xfId="2" applyNumberFormat="1" applyFont="1" applyBorder="1" applyAlignment="1">
      <alignment horizontal="center" vertical="top" wrapText="1"/>
    </xf>
    <xf numFmtId="49" fontId="15" fillId="0" borderId="1" xfId="2" applyNumberFormat="1" applyFont="1" applyBorder="1" applyAlignment="1">
      <alignment horizontal="center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0" fontId="15" fillId="3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10" fontId="15" fillId="2" borderId="1" xfId="2" applyNumberFormat="1" applyFont="1" applyFill="1" applyBorder="1" applyAlignment="1">
      <alignment horizontal="center" vertical="center" wrapText="1"/>
    </xf>
    <xf numFmtId="10" fontId="18" fillId="0" borderId="1" xfId="2" applyNumberFormat="1" applyFont="1" applyBorder="1" applyAlignment="1">
      <alignment horizontal="center" vertical="center" wrapText="1"/>
    </xf>
    <xf numFmtId="10" fontId="18" fillId="10" borderId="1" xfId="2" applyNumberFormat="1" applyFont="1" applyFill="1" applyBorder="1" applyAlignment="1">
      <alignment horizontal="center" vertical="center" wrapText="1"/>
    </xf>
    <xf numFmtId="4" fontId="18" fillId="10" borderId="1" xfId="2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4" borderId="1" xfId="2" applyNumberFormat="1" applyFont="1" applyFill="1" applyBorder="1" applyAlignment="1">
      <alignment horizontal="center" vertical="center" wrapText="1"/>
    </xf>
    <xf numFmtId="10" fontId="16" fillId="4" borderId="1" xfId="2" applyNumberFormat="1" applyFont="1" applyFill="1" applyBorder="1" applyAlignment="1">
      <alignment horizontal="center" vertical="center" wrapText="1"/>
    </xf>
    <xf numFmtId="4" fontId="15" fillId="2" borderId="1" xfId="2" applyNumberFormat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4" fontId="18" fillId="4" borderId="1" xfId="2" applyNumberFormat="1" applyFont="1" applyFill="1" applyBorder="1" applyAlignment="1">
      <alignment horizontal="center" vertical="center" wrapText="1"/>
    </xf>
    <xf numFmtId="10" fontId="18" fillId="4" borderId="1" xfId="2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10" fontId="16" fillId="3" borderId="1" xfId="0" applyNumberFormat="1" applyFont="1" applyFill="1" applyBorder="1" applyAlignment="1">
      <alignment horizontal="center" vertical="center" wrapText="1"/>
    </xf>
    <xf numFmtId="10" fontId="15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wrapText="1"/>
    </xf>
    <xf numFmtId="10" fontId="15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7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4" fontId="7" fillId="0" borderId="0" xfId="0" applyNumberFormat="1" applyFont="1" applyAlignment="1">
      <alignment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8" fillId="7" borderId="1" xfId="0" applyFont="1" applyFill="1" applyBorder="1" applyAlignment="1">
      <alignment horizontal="left" vertical="center"/>
    </xf>
    <xf numFmtId="0" fontId="7" fillId="0" borderId="2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4" fontId="18" fillId="2" borderId="1" xfId="2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4" fontId="15" fillId="0" borderId="0" xfId="0" applyNumberFormat="1" applyFont="1"/>
    <xf numFmtId="0" fontId="15" fillId="2" borderId="1" xfId="2" applyFont="1" applyFill="1" applyBorder="1" applyAlignment="1">
      <alignment horizontal="left" vertical="top" wrapText="1"/>
    </xf>
    <xf numFmtId="49" fontId="15" fillId="2" borderId="1" xfId="2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wrapText="1"/>
    </xf>
    <xf numFmtId="0" fontId="15" fillId="2" borderId="1" xfId="0" applyFont="1" applyFill="1" applyBorder="1"/>
    <xf numFmtId="0" fontId="18" fillId="6" borderId="1" xfId="2" applyFont="1" applyFill="1" applyBorder="1" applyAlignment="1">
      <alignment horizontal="left" vertical="top" wrapText="1"/>
    </xf>
    <xf numFmtId="49" fontId="18" fillId="6" borderId="1" xfId="2" applyNumberFormat="1" applyFont="1" applyFill="1" applyBorder="1" applyAlignment="1">
      <alignment horizontal="center" vertical="center" wrapText="1"/>
    </xf>
    <xf numFmtId="4" fontId="18" fillId="6" borderId="1" xfId="2" applyNumberFormat="1" applyFont="1" applyFill="1" applyBorder="1" applyAlignment="1">
      <alignment horizontal="center" vertical="center" wrapText="1"/>
    </xf>
    <xf numFmtId="10" fontId="18" fillId="6" borderId="1" xfId="2" applyNumberFormat="1" applyFont="1" applyFill="1" applyBorder="1" applyAlignment="1">
      <alignment horizontal="center" vertical="center" wrapText="1"/>
    </xf>
    <xf numFmtId="4" fontId="18" fillId="6" borderId="1" xfId="0" applyNumberFormat="1" applyFont="1" applyFill="1" applyBorder="1" applyAlignment="1">
      <alignment horizontal="center" vertical="center"/>
    </xf>
    <xf numFmtId="10" fontId="18" fillId="13" borderId="1" xfId="2" applyNumberFormat="1" applyFont="1" applyFill="1" applyBorder="1" applyAlignment="1">
      <alignment horizontal="center" vertical="center" wrapText="1"/>
    </xf>
    <xf numFmtId="4" fontId="18" fillId="13" borderId="1" xfId="2" applyNumberFormat="1" applyFont="1" applyFill="1" applyBorder="1" applyAlignment="1">
      <alignment horizontal="center" vertical="center" wrapText="1"/>
    </xf>
    <xf numFmtId="0" fontId="15" fillId="13" borderId="1" xfId="2" applyFont="1" applyFill="1" applyBorder="1" applyAlignment="1">
      <alignment vertical="top" wrapText="1"/>
    </xf>
    <xf numFmtId="49" fontId="18" fillId="6" borderId="1" xfId="2" applyNumberFormat="1" applyFont="1" applyFill="1" applyBorder="1" applyAlignment="1">
      <alignment horizontal="center" vertical="top" wrapText="1"/>
    </xf>
    <xf numFmtId="49" fontId="16" fillId="6" borderId="1" xfId="2" applyNumberFormat="1" applyFont="1" applyFill="1" applyBorder="1" applyAlignment="1">
      <alignment horizontal="center" vertical="top" wrapText="1"/>
    </xf>
    <xf numFmtId="4" fontId="16" fillId="6" borderId="1" xfId="2" applyNumberFormat="1" applyFont="1" applyFill="1" applyBorder="1" applyAlignment="1">
      <alignment horizontal="center" vertical="center" wrapText="1"/>
    </xf>
    <xf numFmtId="10" fontId="16" fillId="6" borderId="1" xfId="2" applyNumberFormat="1" applyFont="1" applyFill="1" applyBorder="1" applyAlignment="1">
      <alignment horizontal="center" vertical="center" wrapText="1"/>
    </xf>
    <xf numFmtId="4" fontId="16" fillId="6" borderId="1" xfId="0" applyNumberFormat="1" applyFont="1" applyFill="1" applyBorder="1" applyAlignment="1">
      <alignment horizontal="center" vertical="center"/>
    </xf>
    <xf numFmtId="10" fontId="16" fillId="13" borderId="1" xfId="2" applyNumberFormat="1" applyFont="1" applyFill="1" applyBorder="1" applyAlignment="1">
      <alignment horizontal="center" vertical="center" wrapText="1"/>
    </xf>
    <xf numFmtId="4" fontId="16" fillId="13" borderId="1" xfId="2" applyNumberFormat="1" applyFont="1" applyFill="1" applyBorder="1" applyAlignment="1">
      <alignment horizontal="center" vertical="center" wrapText="1"/>
    </xf>
    <xf numFmtId="0" fontId="16" fillId="13" borderId="1" xfId="2" applyFont="1" applyFill="1" applyBorder="1" applyAlignment="1">
      <alignment vertical="top" wrapText="1"/>
    </xf>
    <xf numFmtId="49" fontId="19" fillId="2" borderId="1" xfId="2" applyNumberFormat="1" applyFont="1" applyFill="1" applyBorder="1" applyAlignment="1">
      <alignment horizontal="center" vertical="top" wrapText="1"/>
    </xf>
    <xf numFmtId="49" fontId="15" fillId="2" borderId="2" xfId="2" applyNumberFormat="1" applyFont="1" applyFill="1" applyBorder="1" applyAlignment="1">
      <alignment horizontal="center" vertical="top" wrapText="1"/>
    </xf>
    <xf numFmtId="0" fontId="15" fillId="0" borderId="2" xfId="2" applyFont="1" applyBorder="1" applyAlignment="1">
      <alignment horizontal="left" vertical="top" wrapText="1"/>
    </xf>
    <xf numFmtId="49" fontId="15" fillId="0" borderId="2" xfId="2" applyNumberFormat="1" applyFont="1" applyBorder="1" applyAlignment="1">
      <alignment horizontal="center" vertical="center" wrapText="1"/>
    </xf>
    <xf numFmtId="4" fontId="15" fillId="0" borderId="2" xfId="2" applyNumberFormat="1" applyFont="1" applyBorder="1" applyAlignment="1">
      <alignment horizontal="center" vertical="center" wrapText="1"/>
    </xf>
    <xf numFmtId="4" fontId="15" fillId="2" borderId="2" xfId="2" applyNumberFormat="1" applyFont="1" applyFill="1" applyBorder="1" applyAlignment="1">
      <alignment horizontal="center" vertical="center" wrapText="1"/>
    </xf>
    <xf numFmtId="10" fontId="15" fillId="0" borderId="2" xfId="2" applyNumberFormat="1" applyFont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center" vertical="center"/>
    </xf>
    <xf numFmtId="10" fontId="15" fillId="10" borderId="2" xfId="2" applyNumberFormat="1" applyFont="1" applyFill="1" applyBorder="1" applyAlignment="1">
      <alignment horizontal="center" vertical="center" wrapText="1"/>
    </xf>
    <xf numFmtId="4" fontId="15" fillId="10" borderId="2" xfId="2" applyNumberFormat="1" applyFont="1" applyFill="1" applyBorder="1" applyAlignment="1">
      <alignment horizontal="center" vertical="center" wrapText="1"/>
    </xf>
    <xf numFmtId="0" fontId="15" fillId="10" borderId="2" xfId="2" applyFont="1" applyFill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center" vertical="center" wrapText="1"/>
    </xf>
    <xf numFmtId="10" fontId="15" fillId="2" borderId="3" xfId="0" applyNumberFormat="1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left" vertical="center" wrapText="1"/>
    </xf>
    <xf numFmtId="49" fontId="16" fillId="5" borderId="5" xfId="0" applyNumberFormat="1" applyFont="1" applyFill="1" applyBorder="1" applyAlignment="1">
      <alignment horizontal="center" vertical="center" wrapText="1"/>
    </xf>
    <xf numFmtId="49" fontId="18" fillId="5" borderId="6" xfId="0" applyNumberFormat="1" applyFont="1" applyFill="1" applyBorder="1" applyAlignment="1">
      <alignment horizontal="left" vertical="center" wrapText="1"/>
    </xf>
    <xf numFmtId="0" fontId="18" fillId="5" borderId="6" xfId="0" applyFont="1" applyFill="1" applyBorder="1" applyAlignment="1">
      <alignment horizontal="center" vertical="center" wrapText="1"/>
    </xf>
    <xf numFmtId="4" fontId="18" fillId="5" borderId="6" xfId="0" applyNumberFormat="1" applyFont="1" applyFill="1" applyBorder="1" applyAlignment="1">
      <alignment horizontal="center" vertical="center" wrapText="1"/>
    </xf>
    <xf numFmtId="10" fontId="16" fillId="5" borderId="6" xfId="0" applyNumberFormat="1" applyFont="1" applyFill="1" applyBorder="1" applyAlignment="1">
      <alignment horizontal="center" vertical="center" wrapText="1"/>
    </xf>
    <xf numFmtId="10" fontId="18" fillId="5" borderId="6" xfId="0" applyNumberFormat="1" applyFont="1" applyFill="1" applyBorder="1" applyAlignment="1">
      <alignment horizontal="center" vertical="center" wrapText="1"/>
    </xf>
    <xf numFmtId="4" fontId="15" fillId="5" borderId="2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10" fontId="16" fillId="0" borderId="2" xfId="0" applyNumberFormat="1" applyFont="1" applyBorder="1" applyAlignment="1">
      <alignment horizontal="center" vertical="center" wrapText="1"/>
    </xf>
    <xf numFmtId="10" fontId="16" fillId="2" borderId="2" xfId="0" applyNumberFormat="1" applyFont="1" applyFill="1" applyBorder="1" applyAlignment="1">
      <alignment horizontal="center" vertical="center" wrapText="1"/>
    </xf>
    <xf numFmtId="49" fontId="18" fillId="5" borderId="5" xfId="0" applyNumberFormat="1" applyFont="1" applyFill="1" applyBorder="1" applyAlignment="1">
      <alignment horizontal="center" vertical="center" wrapText="1"/>
    </xf>
    <xf numFmtId="10" fontId="15" fillId="5" borderId="23" xfId="0" applyNumberFormat="1" applyFont="1" applyFill="1" applyBorder="1" applyAlignment="1">
      <alignment horizontal="center" vertical="center" wrapText="1"/>
    </xf>
    <xf numFmtId="49" fontId="18" fillId="6" borderId="3" xfId="2" applyNumberFormat="1" applyFont="1" applyFill="1" applyBorder="1" applyAlignment="1">
      <alignment horizontal="center" vertical="top" wrapText="1"/>
    </xf>
    <xf numFmtId="0" fontId="18" fillId="6" borderId="3" xfId="2" applyFont="1" applyFill="1" applyBorder="1" applyAlignment="1">
      <alignment horizontal="left" vertical="top" wrapText="1"/>
    </xf>
    <xf numFmtId="49" fontId="18" fillId="6" borderId="3" xfId="2" applyNumberFormat="1" applyFont="1" applyFill="1" applyBorder="1" applyAlignment="1">
      <alignment horizontal="center" vertical="center" wrapText="1"/>
    </xf>
    <xf numFmtId="4" fontId="18" fillId="6" borderId="3" xfId="2" applyNumberFormat="1" applyFont="1" applyFill="1" applyBorder="1" applyAlignment="1">
      <alignment horizontal="center" vertical="center" wrapText="1"/>
    </xf>
    <xf numFmtId="10" fontId="18" fillId="6" borderId="3" xfId="2" applyNumberFormat="1" applyFont="1" applyFill="1" applyBorder="1" applyAlignment="1">
      <alignment horizontal="center" vertical="center" wrapText="1"/>
    </xf>
    <xf numFmtId="0" fontId="15" fillId="13" borderId="3" xfId="2" applyFont="1" applyFill="1" applyBorder="1" applyAlignment="1">
      <alignment vertical="top" wrapText="1"/>
    </xf>
    <xf numFmtId="49" fontId="16" fillId="4" borderId="5" xfId="2" applyNumberFormat="1" applyFont="1" applyFill="1" applyBorder="1" applyAlignment="1">
      <alignment horizontal="center" vertical="top" wrapText="1"/>
    </xf>
    <xf numFmtId="0" fontId="16" fillId="4" borderId="6" xfId="2" applyFont="1" applyFill="1" applyBorder="1" applyAlignment="1">
      <alignment horizontal="left" vertical="top" wrapText="1"/>
    </xf>
    <xf numFmtId="49" fontId="16" fillId="4" borderId="6" xfId="2" applyNumberFormat="1" applyFont="1" applyFill="1" applyBorder="1" applyAlignment="1">
      <alignment horizontal="center" vertical="center" wrapText="1"/>
    </xf>
    <xf numFmtId="4" fontId="16" fillId="4" borderId="6" xfId="2" applyNumberFormat="1" applyFont="1" applyFill="1" applyBorder="1" applyAlignment="1">
      <alignment horizontal="center" vertical="center" wrapText="1"/>
    </xf>
    <xf numFmtId="10" fontId="16" fillId="4" borderId="6" xfId="2" applyNumberFormat="1" applyFont="1" applyFill="1" applyBorder="1" applyAlignment="1">
      <alignment horizontal="center" vertical="center" wrapText="1"/>
    </xf>
    <xf numFmtId="0" fontId="15" fillId="9" borderId="23" xfId="2" applyFont="1" applyFill="1" applyBorder="1" applyAlignment="1">
      <alignment vertical="top" wrapText="1"/>
    </xf>
    <xf numFmtId="49" fontId="18" fillId="2" borderId="2" xfId="2" applyNumberFormat="1" applyFont="1" applyFill="1" applyBorder="1" applyAlignment="1">
      <alignment horizontal="center" vertical="top" wrapText="1"/>
    </xf>
    <xf numFmtId="0" fontId="15" fillId="2" borderId="2" xfId="2" applyFont="1" applyFill="1" applyBorder="1" applyAlignment="1">
      <alignment horizontal="left" vertical="top" wrapText="1"/>
    </xf>
    <xf numFmtId="49" fontId="15" fillId="2" borderId="2" xfId="2" applyNumberFormat="1" applyFont="1" applyFill="1" applyBorder="1" applyAlignment="1">
      <alignment horizontal="center" vertical="center" wrapText="1"/>
    </xf>
    <xf numFmtId="10" fontId="15" fillId="2" borderId="2" xfId="2" applyNumberFormat="1" applyFont="1" applyFill="1" applyBorder="1" applyAlignment="1">
      <alignment horizontal="center" vertical="center" wrapText="1"/>
    </xf>
    <xf numFmtId="4" fontId="18" fillId="13" borderId="3" xfId="2" applyNumberFormat="1" applyFont="1" applyFill="1" applyBorder="1" applyAlignment="1">
      <alignment horizontal="center" vertical="center" wrapText="1"/>
    </xf>
    <xf numFmtId="10" fontId="18" fillId="13" borderId="3" xfId="2" applyNumberFormat="1" applyFont="1" applyFill="1" applyBorder="1" applyAlignment="1">
      <alignment horizontal="center" vertical="center" wrapText="1"/>
    </xf>
    <xf numFmtId="49" fontId="18" fillId="0" borderId="2" xfId="2" applyNumberFormat="1" applyFont="1" applyBorder="1" applyAlignment="1">
      <alignment horizontal="center" vertical="top" wrapText="1"/>
    </xf>
    <xf numFmtId="0" fontId="18" fillId="0" borderId="2" xfId="2" applyFont="1" applyBorder="1" applyAlignment="1">
      <alignment horizontal="left" vertical="top" wrapText="1"/>
    </xf>
    <xf numFmtId="49" fontId="18" fillId="0" borderId="2" xfId="2" applyNumberFormat="1" applyFont="1" applyBorder="1" applyAlignment="1">
      <alignment horizontal="center" vertical="center" wrapText="1"/>
    </xf>
    <xf numFmtId="4" fontId="18" fillId="0" borderId="2" xfId="2" applyNumberFormat="1" applyFont="1" applyBorder="1" applyAlignment="1">
      <alignment horizontal="center" vertical="center" wrapText="1"/>
    </xf>
    <xf numFmtId="4" fontId="18" fillId="2" borderId="2" xfId="2" applyNumberFormat="1" applyFont="1" applyFill="1" applyBorder="1" applyAlignment="1">
      <alignment horizontal="center" vertical="center" wrapText="1"/>
    </xf>
    <xf numFmtId="10" fontId="18" fillId="0" borderId="2" xfId="2" applyNumberFormat="1" applyFont="1" applyBorder="1" applyAlignment="1">
      <alignment horizontal="center" vertical="center" wrapText="1"/>
    </xf>
    <xf numFmtId="4" fontId="18" fillId="2" borderId="2" xfId="0" applyNumberFormat="1" applyFont="1" applyFill="1" applyBorder="1" applyAlignment="1">
      <alignment horizontal="center" vertical="center"/>
    </xf>
    <xf numFmtId="10" fontId="18" fillId="10" borderId="2" xfId="2" applyNumberFormat="1" applyFont="1" applyFill="1" applyBorder="1" applyAlignment="1">
      <alignment horizontal="center" vertical="center" wrapText="1"/>
    </xf>
    <xf numFmtId="4" fontId="18" fillId="10" borderId="2" xfId="2" applyNumberFormat="1" applyFont="1" applyFill="1" applyBorder="1" applyAlignment="1">
      <alignment horizontal="center" vertical="center" wrapText="1"/>
    </xf>
    <xf numFmtId="49" fontId="18" fillId="0" borderId="3" xfId="2" applyNumberFormat="1" applyFont="1" applyBorder="1" applyAlignment="1">
      <alignment horizontal="center" vertical="top" wrapText="1"/>
    </xf>
    <xf numFmtId="0" fontId="18" fillId="0" borderId="3" xfId="2" applyFont="1" applyBorder="1" applyAlignment="1">
      <alignment horizontal="left" vertical="top" wrapText="1"/>
    </xf>
    <xf numFmtId="49" fontId="18" fillId="0" borderId="3" xfId="2" applyNumberFormat="1" applyFont="1" applyBorder="1" applyAlignment="1">
      <alignment horizontal="center" vertical="center" wrapText="1"/>
    </xf>
    <xf numFmtId="4" fontId="18" fillId="0" borderId="3" xfId="2" applyNumberFormat="1" applyFont="1" applyBorder="1" applyAlignment="1">
      <alignment horizontal="center" vertical="center" wrapText="1"/>
    </xf>
    <xf numFmtId="4" fontId="18" fillId="2" borderId="3" xfId="2" applyNumberFormat="1" applyFont="1" applyFill="1" applyBorder="1" applyAlignment="1">
      <alignment horizontal="center" vertical="center" wrapText="1"/>
    </xf>
    <xf numFmtId="10" fontId="18" fillId="0" borderId="3" xfId="2" applyNumberFormat="1" applyFont="1" applyBorder="1" applyAlignment="1">
      <alignment horizontal="center" vertical="center" wrapText="1"/>
    </xf>
    <xf numFmtId="4" fontId="18" fillId="2" borderId="3" xfId="0" applyNumberFormat="1" applyFont="1" applyFill="1" applyBorder="1" applyAlignment="1">
      <alignment horizontal="center" vertical="center"/>
    </xf>
    <xf numFmtId="10" fontId="18" fillId="10" borderId="3" xfId="2" applyNumberFormat="1" applyFont="1" applyFill="1" applyBorder="1" applyAlignment="1">
      <alignment horizontal="center" vertical="center" wrapText="1"/>
    </xf>
    <xf numFmtId="4" fontId="18" fillId="10" borderId="3" xfId="2" applyNumberFormat="1" applyFont="1" applyFill="1" applyBorder="1" applyAlignment="1">
      <alignment horizontal="center" vertical="center" wrapText="1"/>
    </xf>
    <xf numFmtId="0" fontId="15" fillId="10" borderId="3" xfId="2" applyFont="1" applyFill="1" applyBorder="1" applyAlignment="1">
      <alignment vertical="top" wrapText="1"/>
    </xf>
    <xf numFmtId="49" fontId="15" fillId="4" borderId="5" xfId="2" applyNumberFormat="1" applyFont="1" applyFill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18" fillId="2" borderId="1" xfId="2" applyNumberFormat="1" applyFont="1" applyFill="1" applyBorder="1" applyAlignment="1">
      <alignment horizontal="center" vertical="top" wrapText="1"/>
    </xf>
    <xf numFmtId="0" fontId="15" fillId="2" borderId="0" xfId="0" applyFont="1" applyFill="1"/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" fontId="15" fillId="12" borderId="0" xfId="0" applyNumberFormat="1" applyFont="1" applyFill="1" applyAlignment="1">
      <alignment horizontal="center" wrapText="1"/>
    </xf>
    <xf numFmtId="4" fontId="7" fillId="2" borderId="24" xfId="0" applyNumberFormat="1" applyFont="1" applyFill="1" applyBorder="1" applyAlignment="1">
      <alignment horizontal="center" vertical="center" wrapText="1"/>
    </xf>
    <xf numFmtId="0" fontId="7" fillId="11" borderId="22" xfId="0" applyFont="1" applyFill="1" applyBorder="1" applyAlignment="1">
      <alignment vertical="center" wrapText="1"/>
    </xf>
    <xf numFmtId="0" fontId="20" fillId="11" borderId="2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0" borderId="22" xfId="0" applyFont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 wrapText="1"/>
    </xf>
    <xf numFmtId="0" fontId="7" fillId="0" borderId="22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" fontId="8" fillId="7" borderId="8" xfId="0" applyNumberFormat="1" applyFont="1" applyFill="1" applyBorder="1" applyAlignment="1">
      <alignment horizontal="center" vertical="center"/>
    </xf>
    <xf numFmtId="4" fontId="8" fillId="7" borderId="9" xfId="0" applyNumberFormat="1" applyFont="1" applyFill="1" applyBorder="1" applyAlignment="1">
      <alignment horizontal="center" vertical="center"/>
    </xf>
    <xf numFmtId="4" fontId="8" fillId="7" borderId="10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12" borderId="22" xfId="0" applyFont="1" applyFill="1" applyBorder="1" applyAlignment="1">
      <alignment vertical="center" wrapText="1"/>
    </xf>
    <xf numFmtId="0" fontId="20" fillId="0" borderId="22" xfId="0" applyFont="1" applyBorder="1" applyAlignment="1">
      <alignment vertical="center" wrapText="1"/>
    </xf>
    <xf numFmtId="0" fontId="7" fillId="7" borderId="8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4" fontId="16" fillId="2" borderId="0" xfId="0" applyNumberFormat="1" applyFont="1" applyFill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" fontId="8" fillId="8" borderId="1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distributed" wrapText="1"/>
    </xf>
    <xf numFmtId="4" fontId="10" fillId="0" borderId="1" xfId="0" applyNumberFormat="1" applyFont="1" applyBorder="1" applyAlignment="1">
      <alignment vertical="distributed" wrapText="1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Обычный 2 2" xfId="2"/>
    <cellStyle name="Обычный_Расх.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E160E7\03-000%20&#1087;&#1088;&#1080;&#1083;&#1086;&#1078;&#1077;&#1085;&#1080;&#1103;%20&#1082;%20&#1087;&#1088;&#1086;&#1077;&#1082;&#1090;&#1091;%20&#1088;&#1077;&#1096;&#1077;&#1085;&#1080;&#1103;%20&#1052;&#1057;%20&#1043;&#1055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КВСР"/>
      <sheetName val="КФСР"/>
      <sheetName val="Пр13"/>
      <sheetName val="Пр14"/>
      <sheetName val="Программа"/>
      <sheetName val="Направление"/>
      <sheetName val="КВ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 t="str">
            <v>01.0.00</v>
          </cell>
          <cell r="B3" t="str">
            <v>Муниципальная программа "Перспективное развитие  и формирование городской среды  городского поселения Тутаев"</v>
          </cell>
        </row>
        <row r="4">
          <cell r="A4" t="str">
            <v>01.1.00</v>
          </cell>
          <cell r="B4" t="str">
            <v>Муниципальная целевая программа "Формирование современной городской среды городского поселения Тутаев"</v>
          </cell>
        </row>
        <row r="5">
          <cell r="A5" t="str">
            <v>01.1.01</v>
          </cell>
          <cell r="B5" t="str">
            <v>Повышение уровня благоустройства территорий</v>
          </cell>
        </row>
        <row r="6">
          <cell r="A6" t="str">
            <v>01.1.02</v>
          </cell>
          <cell r="B6" t="str">
            <v>Реализация   проекта "Наши дворы"</v>
          </cell>
        </row>
        <row r="7">
          <cell r="A7" t="str">
            <v>01.1.03</v>
          </cell>
          <cell r="B7" t="str">
            <v>Реализация проекта "Ярославия. Города у воды"</v>
          </cell>
        </row>
        <row r="8">
          <cell r="A8" t="str">
            <v>01.1.F2</v>
          </cell>
          <cell r="B8" t="str">
            <v>Реализация   проекта "Формирование комфортной городской среды"</v>
          </cell>
        </row>
        <row r="9">
          <cell r="A9" t="str">
            <v>01.2.00</v>
          </cell>
          <cell r="B9" t="str">
            <v>Муниципальная целевая программа "Развитие и содержание дорожного хозяйства на территории городского поселения Тутаев"</v>
          </cell>
        </row>
        <row r="10">
          <cell r="A10" t="str">
            <v>01.2.01</v>
          </cell>
          <cell r="B10" t="str">
            <v>Дорожная деятельность в отношении дорожной сети городского поселения Тутаев</v>
          </cell>
        </row>
        <row r="11">
          <cell r="A11" t="str">
            <v>01.2.R1</v>
          </cell>
          <cell r="B11" t="str">
            <v>Реализация  проекта "Дорожная сеть"</v>
          </cell>
        </row>
        <row r="12">
          <cell r="A12" t="str">
            <v>01.3.00</v>
          </cell>
          <cell r="B12" t="str">
            <v>Муниципальная  целевая программа "Стимулирование перспективного развития городского поселения Тутаев"</v>
          </cell>
        </row>
        <row r="13">
          <cell r="A13" t="str">
            <v>01.3.01</v>
          </cell>
          <cell r="B13" t="str">
            <v>Строительство автомобильной дороги в индустриальном парке "Тутаев" в рамках реализации новых инвестиционных проектов</v>
          </cell>
        </row>
        <row r="14">
          <cell r="A14" t="str">
            <v>02.0.00</v>
          </cell>
          <cell r="B14" t="str">
            <v>Муниципальная программа "Содержание городского хозяйства городского поселения Тутаев"</v>
          </cell>
        </row>
        <row r="15">
          <cell r="A15" t="str">
            <v>02.1.00</v>
          </cell>
          <cell r="B15" t="str">
            <v>Муниципальная целевая программа "Благоустройство и озеленение территории городского поселения Тутаев"</v>
          </cell>
        </row>
        <row r="16">
          <cell r="A16" t="str">
            <v>02.1.01</v>
          </cell>
          <cell r="B16" t="str">
            <v>Благоустройство и озеленение территории городского поселения Тутаев</v>
          </cell>
        </row>
        <row r="17">
          <cell r="A17" t="str">
            <v>02.1.02</v>
          </cell>
          <cell r="B17" t="str">
            <v>Организация и развитие ритуальных услуг и мест захоронения в городском поселении Тутаев</v>
          </cell>
        </row>
        <row r="18">
          <cell r="A18" t="str">
            <v>02.2.00</v>
          </cell>
          <cell r="B18" t="str">
    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    </cell>
        </row>
        <row r="19">
          <cell r="A19" t="str">
            <v>02.2.01</v>
          </cell>
          <cell r="B19" t="str">
            <v>Создание механизма управления потреблением энергетических ресурсов и сокращение бюджетных затрат</v>
          </cell>
        </row>
        <row r="20">
          <cell r="A20" t="str">
            <v>02.3.00</v>
          </cell>
          <cell r="B20" t="str">
            <v>Муниципальная целевая программа "Обеспечение населения городского поселения Тутаев банными услугами"</v>
          </cell>
        </row>
        <row r="21">
          <cell r="A21" t="str">
            <v>02.3.01</v>
          </cell>
          <cell r="B21" t="str">
            <v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v>
          </cell>
        </row>
        <row r="22">
          <cell r="A22" t="str">
            <v>03.0.00</v>
          </cell>
          <cell r="B22" t="str">
            <v>Муниципальная программа "Развитие архитектуры и градостроительства на территории городского поселения Тутаев"</v>
          </cell>
        </row>
        <row r="23">
          <cell r="A23" t="str">
            <v>03.1.00</v>
          </cell>
          <cell r="B23" t="str">
            <v>Муниципальная целевая программа "Градостроительная деятельность на территории городского поселения Тутаев"</v>
          </cell>
        </row>
        <row r="24">
          <cell r="A24" t="str">
            <v>03.1.01</v>
          </cell>
          <cell r="B24" t="str">
            <v>Подготовка градостроительной документации</v>
          </cell>
        </row>
        <row r="25">
          <cell r="A25" t="str">
            <v>03.1.02</v>
          </cell>
          <cell r="B25" t="str">
            <v>Организация хранения научно-технической документации</v>
          </cell>
        </row>
        <row r="26">
          <cell r="A26" t="str">
            <v>03.1.03</v>
          </cell>
          <cell r="B26" t="str">
            <v>Изготовление архитектурных объектов</v>
          </cell>
        </row>
        <row r="27">
          <cell r="A27" t="str">
            <v>03.2.00</v>
          </cell>
          <cell r="B27" t="str">
    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    </cell>
        </row>
        <row r="28">
          <cell r="A28" t="str">
            <v>03.2.01</v>
          </cell>
          <cell r="B28" t="str">
            <v>Проведение государственной историко-культурной экспертизы</v>
          </cell>
        </row>
        <row r="29">
          <cell r="A29" t="str">
            <v>04.0.00</v>
          </cell>
          <cell r="B29" t="str">
            <v>Муниципальная  программ "Обеспечение доступным и комфортным жильем населения городского поселения Тутаев"</v>
          </cell>
        </row>
        <row r="30">
          <cell r="A30" t="str">
            <v>04.1.00</v>
          </cell>
          <cell r="B30" t="str">
            <v>Муниципальная  целевая программа "Переселение граждан из аварийного жилищного фонда городского поселения Тутаев"</v>
          </cell>
        </row>
        <row r="31">
          <cell r="A31" t="str">
            <v>04.1.01</v>
          </cell>
          <cell r="B31" t="str">
            <v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v>
          </cell>
        </row>
        <row r="32">
          <cell r="A32" t="str">
            <v>04.1.02</v>
          </cell>
          <cell r="B32" t="str">
            <v>Демонтаж (снос) многоквартирных домов, признанных в установленном порядке аварийными и подлежащими сносу</v>
          </cell>
        </row>
        <row r="33">
          <cell r="A33" t="str">
            <v>04.1.F2</v>
          </cell>
          <cell r="B33" t="str">
            <v>Федеральный проект «Обеспечение устойчивого сокращения непригодного для проживания жилищного фонда»</v>
          </cell>
        </row>
        <row r="34">
          <cell r="A34" t="str">
            <v>04.2.00</v>
          </cell>
          <cell r="B34" t="str">
            <v>Муниципальная целевая  программа "Предоставление молодым семьям социальных выплат на приобретение (строительство) жилья"</v>
          </cell>
        </row>
        <row r="35">
          <cell r="A35" t="str">
            <v>04.2.01</v>
          </cell>
          <cell r="B35" t="str">
            <v>Поддержка молодых семей в приобретении (строительстве) жилья на территории городского поселения Тутаев</v>
          </cell>
        </row>
        <row r="36">
          <cell r="A36" t="str">
            <v>04.3.00</v>
          </cell>
          <cell r="B36" t="str">
    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    </cell>
        </row>
        <row r="37">
          <cell r="A37" t="str">
            <v>04.3.01</v>
          </cell>
          <cell r="B37" t="str">
            <v>Поддержка граждан, проживающих  на территории городского поселения Тутаев, в сфере ипотечного жилищного кредитования</v>
          </cell>
        </row>
        <row r="38">
          <cell r="A38" t="str">
            <v>05.0.00</v>
          </cell>
          <cell r="B38" t="str">
            <v>Муниципальная  программ "Безопасность на территории городского поселения Тутаев"</v>
          </cell>
        </row>
        <row r="39">
          <cell r="A39" t="str">
            <v>05.1.00</v>
          </cell>
          <cell r="B39" t="str">
            <v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v>
          </cell>
        </row>
        <row r="40">
          <cell r="A40" t="str">
            <v>05.1.01</v>
          </cell>
          <cell r="B40" t="str">
            <v>Модернизация мест массового отдыха населения на водных объектах, направленная на обеспечение безопасности, охраны жизни и здоровья людей</v>
          </cell>
        </row>
        <row r="41">
          <cell r="A41" t="str">
            <v>05.2.00</v>
          </cell>
          <cell r="B41" t="str">
            <v xml:space="preserve">Муниципальная  целевая программа "Безопасный город" </v>
          </cell>
        </row>
        <row r="42">
          <cell r="A42" t="str">
            <v>05.2.01</v>
          </cell>
          <cell r="B42" t="str">
            <v>Мероприятия по обеспечению безопасности жителей городского поселения Тутаев</v>
          </cell>
        </row>
        <row r="43">
          <cell r="A43" t="str">
            <v>40.0.00</v>
          </cell>
          <cell r="B43" t="str">
            <v>Непрограммные расходы бюджета</v>
          </cell>
        </row>
        <row r="44">
          <cell r="A44" t="str">
            <v>40.1.00</v>
          </cell>
          <cell r="B44" t="str">
            <v>Непрограммные расходы бюджета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1"/>
  <sheetViews>
    <sheetView tabSelected="1" view="pageBreakPreview" zoomScaleNormal="90" zoomScaleSheetLayoutView="100" workbookViewId="0">
      <selection sqref="A1:K1"/>
    </sheetView>
  </sheetViews>
  <sheetFormatPr defaultColWidth="8.85546875" defaultRowHeight="12.75" x14ac:dyDescent="0.25"/>
  <cols>
    <col min="1" max="1" width="6.42578125" style="145" customWidth="1"/>
    <col min="2" max="2" width="9" style="128" hidden="1" customWidth="1"/>
    <col min="3" max="3" width="72.85546875" style="127" customWidth="1"/>
    <col min="4" max="4" width="9.28515625" style="128" hidden="1" customWidth="1"/>
    <col min="5" max="5" width="12.42578125" style="128" hidden="1" customWidth="1"/>
    <col min="6" max="6" width="12" style="128" hidden="1" customWidth="1"/>
    <col min="7" max="7" width="14" style="128" customWidth="1"/>
    <col min="8" max="8" width="14.85546875" style="128" customWidth="1"/>
    <col min="9" max="9" width="14.28515625" style="128" customWidth="1"/>
    <col min="10" max="10" width="15.28515625" style="128" customWidth="1"/>
    <col min="11" max="11" width="38.7109375" style="146" customWidth="1"/>
    <col min="12" max="12" width="103.5703125" style="145" hidden="1" customWidth="1"/>
    <col min="13" max="13" width="8.85546875" style="145"/>
    <col min="14" max="14" width="12.85546875" style="145" bestFit="1" customWidth="1"/>
    <col min="15" max="257" width="8.85546875" style="145"/>
    <col min="258" max="258" width="8.28515625" style="145" customWidth="1"/>
    <col min="259" max="259" width="0" style="145" hidden="1" customWidth="1"/>
    <col min="260" max="260" width="52.85546875" style="145" customWidth="1"/>
    <col min="261" max="261" width="9.28515625" style="145" customWidth="1"/>
    <col min="262" max="262" width="18.5703125" style="145" customWidth="1"/>
    <col min="263" max="263" width="12" style="145" customWidth="1"/>
    <col min="264" max="264" width="18.140625" style="145" customWidth="1"/>
    <col min="265" max="265" width="19.28515625" style="145" customWidth="1"/>
    <col min="266" max="266" width="19.7109375" style="145" customWidth="1"/>
    <col min="267" max="267" width="40.85546875" style="145" customWidth="1"/>
    <col min="268" max="269" width="8.85546875" style="145"/>
    <col min="270" max="270" width="12.85546875" style="145" bestFit="1" customWidth="1"/>
    <col min="271" max="513" width="8.85546875" style="145"/>
    <col min="514" max="514" width="8.28515625" style="145" customWidth="1"/>
    <col min="515" max="515" width="0" style="145" hidden="1" customWidth="1"/>
    <col min="516" max="516" width="52.85546875" style="145" customWidth="1"/>
    <col min="517" max="517" width="9.28515625" style="145" customWidth="1"/>
    <col min="518" max="518" width="18.5703125" style="145" customWidth="1"/>
    <col min="519" max="519" width="12" style="145" customWidth="1"/>
    <col min="520" max="520" width="18.140625" style="145" customWidth="1"/>
    <col min="521" max="521" width="19.28515625" style="145" customWidth="1"/>
    <col min="522" max="522" width="19.7109375" style="145" customWidth="1"/>
    <col min="523" max="523" width="40.85546875" style="145" customWidth="1"/>
    <col min="524" max="525" width="8.85546875" style="145"/>
    <col min="526" max="526" width="12.85546875" style="145" bestFit="1" customWidth="1"/>
    <col min="527" max="769" width="8.85546875" style="145"/>
    <col min="770" max="770" width="8.28515625" style="145" customWidth="1"/>
    <col min="771" max="771" width="0" style="145" hidden="1" customWidth="1"/>
    <col min="772" max="772" width="52.85546875" style="145" customWidth="1"/>
    <col min="773" max="773" width="9.28515625" style="145" customWidth="1"/>
    <col min="774" max="774" width="18.5703125" style="145" customWidth="1"/>
    <col min="775" max="775" width="12" style="145" customWidth="1"/>
    <col min="776" max="776" width="18.140625" style="145" customWidth="1"/>
    <col min="777" max="777" width="19.28515625" style="145" customWidth="1"/>
    <col min="778" max="778" width="19.7109375" style="145" customWidth="1"/>
    <col min="779" max="779" width="40.85546875" style="145" customWidth="1"/>
    <col min="780" max="781" width="8.85546875" style="145"/>
    <col min="782" max="782" width="12.85546875" style="145" bestFit="1" customWidth="1"/>
    <col min="783" max="1025" width="8.85546875" style="145"/>
    <col min="1026" max="1026" width="8.28515625" style="145" customWidth="1"/>
    <col min="1027" max="1027" width="0" style="145" hidden="1" customWidth="1"/>
    <col min="1028" max="1028" width="52.85546875" style="145" customWidth="1"/>
    <col min="1029" max="1029" width="9.28515625" style="145" customWidth="1"/>
    <col min="1030" max="1030" width="18.5703125" style="145" customWidth="1"/>
    <col min="1031" max="1031" width="12" style="145" customWidth="1"/>
    <col min="1032" max="1032" width="18.140625" style="145" customWidth="1"/>
    <col min="1033" max="1033" width="19.28515625" style="145" customWidth="1"/>
    <col min="1034" max="1034" width="19.7109375" style="145" customWidth="1"/>
    <col min="1035" max="1035" width="40.85546875" style="145" customWidth="1"/>
    <col min="1036" max="1037" width="8.85546875" style="145"/>
    <col min="1038" max="1038" width="12.85546875" style="145" bestFit="1" customWidth="1"/>
    <col min="1039" max="1281" width="8.85546875" style="145"/>
    <col min="1282" max="1282" width="8.28515625" style="145" customWidth="1"/>
    <col min="1283" max="1283" width="0" style="145" hidden="1" customWidth="1"/>
    <col min="1284" max="1284" width="52.85546875" style="145" customWidth="1"/>
    <col min="1285" max="1285" width="9.28515625" style="145" customWidth="1"/>
    <col min="1286" max="1286" width="18.5703125" style="145" customWidth="1"/>
    <col min="1287" max="1287" width="12" style="145" customWidth="1"/>
    <col min="1288" max="1288" width="18.140625" style="145" customWidth="1"/>
    <col min="1289" max="1289" width="19.28515625" style="145" customWidth="1"/>
    <col min="1290" max="1290" width="19.7109375" style="145" customWidth="1"/>
    <col min="1291" max="1291" width="40.85546875" style="145" customWidth="1"/>
    <col min="1292" max="1293" width="8.85546875" style="145"/>
    <col min="1294" max="1294" width="12.85546875" style="145" bestFit="1" customWidth="1"/>
    <col min="1295" max="1537" width="8.85546875" style="145"/>
    <col min="1538" max="1538" width="8.28515625" style="145" customWidth="1"/>
    <col min="1539" max="1539" width="0" style="145" hidden="1" customWidth="1"/>
    <col min="1540" max="1540" width="52.85546875" style="145" customWidth="1"/>
    <col min="1541" max="1541" width="9.28515625" style="145" customWidth="1"/>
    <col min="1542" max="1542" width="18.5703125" style="145" customWidth="1"/>
    <col min="1543" max="1543" width="12" style="145" customWidth="1"/>
    <col min="1544" max="1544" width="18.140625" style="145" customWidth="1"/>
    <col min="1545" max="1545" width="19.28515625" style="145" customWidth="1"/>
    <col min="1546" max="1546" width="19.7109375" style="145" customWidth="1"/>
    <col min="1547" max="1547" width="40.85546875" style="145" customWidth="1"/>
    <col min="1548" max="1549" width="8.85546875" style="145"/>
    <col min="1550" max="1550" width="12.85546875" style="145" bestFit="1" customWidth="1"/>
    <col min="1551" max="1793" width="8.85546875" style="145"/>
    <col min="1794" max="1794" width="8.28515625" style="145" customWidth="1"/>
    <col min="1795" max="1795" width="0" style="145" hidden="1" customWidth="1"/>
    <col min="1796" max="1796" width="52.85546875" style="145" customWidth="1"/>
    <col min="1797" max="1797" width="9.28515625" style="145" customWidth="1"/>
    <col min="1798" max="1798" width="18.5703125" style="145" customWidth="1"/>
    <col min="1799" max="1799" width="12" style="145" customWidth="1"/>
    <col min="1800" max="1800" width="18.140625" style="145" customWidth="1"/>
    <col min="1801" max="1801" width="19.28515625" style="145" customWidth="1"/>
    <col min="1802" max="1802" width="19.7109375" style="145" customWidth="1"/>
    <col min="1803" max="1803" width="40.85546875" style="145" customWidth="1"/>
    <col min="1804" max="1805" width="8.85546875" style="145"/>
    <col min="1806" max="1806" width="12.85546875" style="145" bestFit="1" customWidth="1"/>
    <col min="1807" max="2049" width="8.85546875" style="145"/>
    <col min="2050" max="2050" width="8.28515625" style="145" customWidth="1"/>
    <col min="2051" max="2051" width="0" style="145" hidden="1" customWidth="1"/>
    <col min="2052" max="2052" width="52.85546875" style="145" customWidth="1"/>
    <col min="2053" max="2053" width="9.28515625" style="145" customWidth="1"/>
    <col min="2054" max="2054" width="18.5703125" style="145" customWidth="1"/>
    <col min="2055" max="2055" width="12" style="145" customWidth="1"/>
    <col min="2056" max="2056" width="18.140625" style="145" customWidth="1"/>
    <col min="2057" max="2057" width="19.28515625" style="145" customWidth="1"/>
    <col min="2058" max="2058" width="19.7109375" style="145" customWidth="1"/>
    <col min="2059" max="2059" width="40.85546875" style="145" customWidth="1"/>
    <col min="2060" max="2061" width="8.85546875" style="145"/>
    <col min="2062" max="2062" width="12.85546875" style="145" bestFit="1" customWidth="1"/>
    <col min="2063" max="2305" width="8.85546875" style="145"/>
    <col min="2306" max="2306" width="8.28515625" style="145" customWidth="1"/>
    <col min="2307" max="2307" width="0" style="145" hidden="1" customWidth="1"/>
    <col min="2308" max="2308" width="52.85546875" style="145" customWidth="1"/>
    <col min="2309" max="2309" width="9.28515625" style="145" customWidth="1"/>
    <col min="2310" max="2310" width="18.5703125" style="145" customWidth="1"/>
    <col min="2311" max="2311" width="12" style="145" customWidth="1"/>
    <col min="2312" max="2312" width="18.140625" style="145" customWidth="1"/>
    <col min="2313" max="2313" width="19.28515625" style="145" customWidth="1"/>
    <col min="2314" max="2314" width="19.7109375" style="145" customWidth="1"/>
    <col min="2315" max="2315" width="40.85546875" style="145" customWidth="1"/>
    <col min="2316" max="2317" width="8.85546875" style="145"/>
    <col min="2318" max="2318" width="12.85546875" style="145" bestFit="1" customWidth="1"/>
    <col min="2319" max="2561" width="8.85546875" style="145"/>
    <col min="2562" max="2562" width="8.28515625" style="145" customWidth="1"/>
    <col min="2563" max="2563" width="0" style="145" hidden="1" customWidth="1"/>
    <col min="2564" max="2564" width="52.85546875" style="145" customWidth="1"/>
    <col min="2565" max="2565" width="9.28515625" style="145" customWidth="1"/>
    <col min="2566" max="2566" width="18.5703125" style="145" customWidth="1"/>
    <col min="2567" max="2567" width="12" style="145" customWidth="1"/>
    <col min="2568" max="2568" width="18.140625" style="145" customWidth="1"/>
    <col min="2569" max="2569" width="19.28515625" style="145" customWidth="1"/>
    <col min="2570" max="2570" width="19.7109375" style="145" customWidth="1"/>
    <col min="2571" max="2571" width="40.85546875" style="145" customWidth="1"/>
    <col min="2572" max="2573" width="8.85546875" style="145"/>
    <col min="2574" max="2574" width="12.85546875" style="145" bestFit="1" customWidth="1"/>
    <col min="2575" max="2817" width="8.85546875" style="145"/>
    <col min="2818" max="2818" width="8.28515625" style="145" customWidth="1"/>
    <col min="2819" max="2819" width="0" style="145" hidden="1" customWidth="1"/>
    <col min="2820" max="2820" width="52.85546875" style="145" customWidth="1"/>
    <col min="2821" max="2821" width="9.28515625" style="145" customWidth="1"/>
    <col min="2822" max="2822" width="18.5703125" style="145" customWidth="1"/>
    <col min="2823" max="2823" width="12" style="145" customWidth="1"/>
    <col min="2824" max="2824" width="18.140625" style="145" customWidth="1"/>
    <col min="2825" max="2825" width="19.28515625" style="145" customWidth="1"/>
    <col min="2826" max="2826" width="19.7109375" style="145" customWidth="1"/>
    <col min="2827" max="2827" width="40.85546875" style="145" customWidth="1"/>
    <col min="2828" max="2829" width="8.85546875" style="145"/>
    <col min="2830" max="2830" width="12.85546875" style="145" bestFit="1" customWidth="1"/>
    <col min="2831" max="3073" width="8.85546875" style="145"/>
    <col min="3074" max="3074" width="8.28515625" style="145" customWidth="1"/>
    <col min="3075" max="3075" width="0" style="145" hidden="1" customWidth="1"/>
    <col min="3076" max="3076" width="52.85546875" style="145" customWidth="1"/>
    <col min="3077" max="3077" width="9.28515625" style="145" customWidth="1"/>
    <col min="3078" max="3078" width="18.5703125" style="145" customWidth="1"/>
    <col min="3079" max="3079" width="12" style="145" customWidth="1"/>
    <col min="3080" max="3080" width="18.140625" style="145" customWidth="1"/>
    <col min="3081" max="3081" width="19.28515625" style="145" customWidth="1"/>
    <col min="3082" max="3082" width="19.7109375" style="145" customWidth="1"/>
    <col min="3083" max="3083" width="40.85546875" style="145" customWidth="1"/>
    <col min="3084" max="3085" width="8.85546875" style="145"/>
    <col min="3086" max="3086" width="12.85546875" style="145" bestFit="1" customWidth="1"/>
    <col min="3087" max="3329" width="8.85546875" style="145"/>
    <col min="3330" max="3330" width="8.28515625" style="145" customWidth="1"/>
    <col min="3331" max="3331" width="0" style="145" hidden="1" customWidth="1"/>
    <col min="3332" max="3332" width="52.85546875" style="145" customWidth="1"/>
    <col min="3333" max="3333" width="9.28515625" style="145" customWidth="1"/>
    <col min="3334" max="3334" width="18.5703125" style="145" customWidth="1"/>
    <col min="3335" max="3335" width="12" style="145" customWidth="1"/>
    <col min="3336" max="3336" width="18.140625" style="145" customWidth="1"/>
    <col min="3337" max="3337" width="19.28515625" style="145" customWidth="1"/>
    <col min="3338" max="3338" width="19.7109375" style="145" customWidth="1"/>
    <col min="3339" max="3339" width="40.85546875" style="145" customWidth="1"/>
    <col min="3340" max="3341" width="8.85546875" style="145"/>
    <col min="3342" max="3342" width="12.85546875" style="145" bestFit="1" customWidth="1"/>
    <col min="3343" max="3585" width="8.85546875" style="145"/>
    <col min="3586" max="3586" width="8.28515625" style="145" customWidth="1"/>
    <col min="3587" max="3587" width="0" style="145" hidden="1" customWidth="1"/>
    <col min="3588" max="3588" width="52.85546875" style="145" customWidth="1"/>
    <col min="3589" max="3589" width="9.28515625" style="145" customWidth="1"/>
    <col min="3590" max="3590" width="18.5703125" style="145" customWidth="1"/>
    <col min="3591" max="3591" width="12" style="145" customWidth="1"/>
    <col min="3592" max="3592" width="18.140625" style="145" customWidth="1"/>
    <col min="3593" max="3593" width="19.28515625" style="145" customWidth="1"/>
    <col min="3594" max="3594" width="19.7109375" style="145" customWidth="1"/>
    <col min="3595" max="3595" width="40.85546875" style="145" customWidth="1"/>
    <col min="3596" max="3597" width="8.85546875" style="145"/>
    <col min="3598" max="3598" width="12.85546875" style="145" bestFit="1" customWidth="1"/>
    <col min="3599" max="3841" width="8.85546875" style="145"/>
    <col min="3842" max="3842" width="8.28515625" style="145" customWidth="1"/>
    <col min="3843" max="3843" width="0" style="145" hidden="1" customWidth="1"/>
    <col min="3844" max="3844" width="52.85546875" style="145" customWidth="1"/>
    <col min="3845" max="3845" width="9.28515625" style="145" customWidth="1"/>
    <col min="3846" max="3846" width="18.5703125" style="145" customWidth="1"/>
    <col min="3847" max="3847" width="12" style="145" customWidth="1"/>
    <col min="3848" max="3848" width="18.140625" style="145" customWidth="1"/>
    <col min="3849" max="3849" width="19.28515625" style="145" customWidth="1"/>
    <col min="3850" max="3850" width="19.7109375" style="145" customWidth="1"/>
    <col min="3851" max="3851" width="40.85546875" style="145" customWidth="1"/>
    <col min="3852" max="3853" width="8.85546875" style="145"/>
    <col min="3854" max="3854" width="12.85546875" style="145" bestFit="1" customWidth="1"/>
    <col min="3855" max="4097" width="8.85546875" style="145"/>
    <col min="4098" max="4098" width="8.28515625" style="145" customWidth="1"/>
    <col min="4099" max="4099" width="0" style="145" hidden="1" customWidth="1"/>
    <col min="4100" max="4100" width="52.85546875" style="145" customWidth="1"/>
    <col min="4101" max="4101" width="9.28515625" style="145" customWidth="1"/>
    <col min="4102" max="4102" width="18.5703125" style="145" customWidth="1"/>
    <col min="4103" max="4103" width="12" style="145" customWidth="1"/>
    <col min="4104" max="4104" width="18.140625" style="145" customWidth="1"/>
    <col min="4105" max="4105" width="19.28515625" style="145" customWidth="1"/>
    <col min="4106" max="4106" width="19.7109375" style="145" customWidth="1"/>
    <col min="4107" max="4107" width="40.85546875" style="145" customWidth="1"/>
    <col min="4108" max="4109" width="8.85546875" style="145"/>
    <col min="4110" max="4110" width="12.85546875" style="145" bestFit="1" customWidth="1"/>
    <col min="4111" max="4353" width="8.85546875" style="145"/>
    <col min="4354" max="4354" width="8.28515625" style="145" customWidth="1"/>
    <col min="4355" max="4355" width="0" style="145" hidden="1" customWidth="1"/>
    <col min="4356" max="4356" width="52.85546875" style="145" customWidth="1"/>
    <col min="4357" max="4357" width="9.28515625" style="145" customWidth="1"/>
    <col min="4358" max="4358" width="18.5703125" style="145" customWidth="1"/>
    <col min="4359" max="4359" width="12" style="145" customWidth="1"/>
    <col min="4360" max="4360" width="18.140625" style="145" customWidth="1"/>
    <col min="4361" max="4361" width="19.28515625" style="145" customWidth="1"/>
    <col min="4362" max="4362" width="19.7109375" style="145" customWidth="1"/>
    <col min="4363" max="4363" width="40.85546875" style="145" customWidth="1"/>
    <col min="4364" max="4365" width="8.85546875" style="145"/>
    <col min="4366" max="4366" width="12.85546875" style="145" bestFit="1" customWidth="1"/>
    <col min="4367" max="4609" width="8.85546875" style="145"/>
    <col min="4610" max="4610" width="8.28515625" style="145" customWidth="1"/>
    <col min="4611" max="4611" width="0" style="145" hidden="1" customWidth="1"/>
    <col min="4612" max="4612" width="52.85546875" style="145" customWidth="1"/>
    <col min="4613" max="4613" width="9.28515625" style="145" customWidth="1"/>
    <col min="4614" max="4614" width="18.5703125" style="145" customWidth="1"/>
    <col min="4615" max="4615" width="12" style="145" customWidth="1"/>
    <col min="4616" max="4616" width="18.140625" style="145" customWidth="1"/>
    <col min="4617" max="4617" width="19.28515625" style="145" customWidth="1"/>
    <col min="4618" max="4618" width="19.7109375" style="145" customWidth="1"/>
    <col min="4619" max="4619" width="40.85546875" style="145" customWidth="1"/>
    <col min="4620" max="4621" width="8.85546875" style="145"/>
    <col min="4622" max="4622" width="12.85546875" style="145" bestFit="1" customWidth="1"/>
    <col min="4623" max="4865" width="8.85546875" style="145"/>
    <col min="4866" max="4866" width="8.28515625" style="145" customWidth="1"/>
    <col min="4867" max="4867" width="0" style="145" hidden="1" customWidth="1"/>
    <col min="4868" max="4868" width="52.85546875" style="145" customWidth="1"/>
    <col min="4869" max="4869" width="9.28515625" style="145" customWidth="1"/>
    <col min="4870" max="4870" width="18.5703125" style="145" customWidth="1"/>
    <col min="4871" max="4871" width="12" style="145" customWidth="1"/>
    <col min="4872" max="4872" width="18.140625" style="145" customWidth="1"/>
    <col min="4873" max="4873" width="19.28515625" style="145" customWidth="1"/>
    <col min="4874" max="4874" width="19.7109375" style="145" customWidth="1"/>
    <col min="4875" max="4875" width="40.85546875" style="145" customWidth="1"/>
    <col min="4876" max="4877" width="8.85546875" style="145"/>
    <col min="4878" max="4878" width="12.85546875" style="145" bestFit="1" customWidth="1"/>
    <col min="4879" max="5121" width="8.85546875" style="145"/>
    <col min="5122" max="5122" width="8.28515625" style="145" customWidth="1"/>
    <col min="5123" max="5123" width="0" style="145" hidden="1" customWidth="1"/>
    <col min="5124" max="5124" width="52.85546875" style="145" customWidth="1"/>
    <col min="5125" max="5125" width="9.28515625" style="145" customWidth="1"/>
    <col min="5126" max="5126" width="18.5703125" style="145" customWidth="1"/>
    <col min="5127" max="5127" width="12" style="145" customWidth="1"/>
    <col min="5128" max="5128" width="18.140625" style="145" customWidth="1"/>
    <col min="5129" max="5129" width="19.28515625" style="145" customWidth="1"/>
    <col min="5130" max="5130" width="19.7109375" style="145" customWidth="1"/>
    <col min="5131" max="5131" width="40.85546875" style="145" customWidth="1"/>
    <col min="5132" max="5133" width="8.85546875" style="145"/>
    <col min="5134" max="5134" width="12.85546875" style="145" bestFit="1" customWidth="1"/>
    <col min="5135" max="5377" width="8.85546875" style="145"/>
    <col min="5378" max="5378" width="8.28515625" style="145" customWidth="1"/>
    <col min="5379" max="5379" width="0" style="145" hidden="1" customWidth="1"/>
    <col min="5380" max="5380" width="52.85546875" style="145" customWidth="1"/>
    <col min="5381" max="5381" width="9.28515625" style="145" customWidth="1"/>
    <col min="5382" max="5382" width="18.5703125" style="145" customWidth="1"/>
    <col min="5383" max="5383" width="12" style="145" customWidth="1"/>
    <col min="5384" max="5384" width="18.140625" style="145" customWidth="1"/>
    <col min="5385" max="5385" width="19.28515625" style="145" customWidth="1"/>
    <col min="5386" max="5386" width="19.7109375" style="145" customWidth="1"/>
    <col min="5387" max="5387" width="40.85546875" style="145" customWidth="1"/>
    <col min="5388" max="5389" width="8.85546875" style="145"/>
    <col min="5390" max="5390" width="12.85546875" style="145" bestFit="1" customWidth="1"/>
    <col min="5391" max="5633" width="8.85546875" style="145"/>
    <col min="5634" max="5634" width="8.28515625" style="145" customWidth="1"/>
    <col min="5635" max="5635" width="0" style="145" hidden="1" customWidth="1"/>
    <col min="5636" max="5636" width="52.85546875" style="145" customWidth="1"/>
    <col min="5637" max="5637" width="9.28515625" style="145" customWidth="1"/>
    <col min="5638" max="5638" width="18.5703125" style="145" customWidth="1"/>
    <col min="5639" max="5639" width="12" style="145" customWidth="1"/>
    <col min="5640" max="5640" width="18.140625" style="145" customWidth="1"/>
    <col min="5641" max="5641" width="19.28515625" style="145" customWidth="1"/>
    <col min="5642" max="5642" width="19.7109375" style="145" customWidth="1"/>
    <col min="5643" max="5643" width="40.85546875" style="145" customWidth="1"/>
    <col min="5644" max="5645" width="8.85546875" style="145"/>
    <col min="5646" max="5646" width="12.85546875" style="145" bestFit="1" customWidth="1"/>
    <col min="5647" max="5889" width="8.85546875" style="145"/>
    <col min="5890" max="5890" width="8.28515625" style="145" customWidth="1"/>
    <col min="5891" max="5891" width="0" style="145" hidden="1" customWidth="1"/>
    <col min="5892" max="5892" width="52.85546875" style="145" customWidth="1"/>
    <col min="5893" max="5893" width="9.28515625" style="145" customWidth="1"/>
    <col min="5894" max="5894" width="18.5703125" style="145" customWidth="1"/>
    <col min="5895" max="5895" width="12" style="145" customWidth="1"/>
    <col min="5896" max="5896" width="18.140625" style="145" customWidth="1"/>
    <col min="5897" max="5897" width="19.28515625" style="145" customWidth="1"/>
    <col min="5898" max="5898" width="19.7109375" style="145" customWidth="1"/>
    <col min="5899" max="5899" width="40.85546875" style="145" customWidth="1"/>
    <col min="5900" max="5901" width="8.85546875" style="145"/>
    <col min="5902" max="5902" width="12.85546875" style="145" bestFit="1" customWidth="1"/>
    <col min="5903" max="6145" width="8.85546875" style="145"/>
    <col min="6146" max="6146" width="8.28515625" style="145" customWidth="1"/>
    <col min="6147" max="6147" width="0" style="145" hidden="1" customWidth="1"/>
    <col min="6148" max="6148" width="52.85546875" style="145" customWidth="1"/>
    <col min="6149" max="6149" width="9.28515625" style="145" customWidth="1"/>
    <col min="6150" max="6150" width="18.5703125" style="145" customWidth="1"/>
    <col min="6151" max="6151" width="12" style="145" customWidth="1"/>
    <col min="6152" max="6152" width="18.140625" style="145" customWidth="1"/>
    <col min="6153" max="6153" width="19.28515625" style="145" customWidth="1"/>
    <col min="6154" max="6154" width="19.7109375" style="145" customWidth="1"/>
    <col min="6155" max="6155" width="40.85546875" style="145" customWidth="1"/>
    <col min="6156" max="6157" width="8.85546875" style="145"/>
    <col min="6158" max="6158" width="12.85546875" style="145" bestFit="1" customWidth="1"/>
    <col min="6159" max="6401" width="8.85546875" style="145"/>
    <col min="6402" max="6402" width="8.28515625" style="145" customWidth="1"/>
    <col min="6403" max="6403" width="0" style="145" hidden="1" customWidth="1"/>
    <col min="6404" max="6404" width="52.85546875" style="145" customWidth="1"/>
    <col min="6405" max="6405" width="9.28515625" style="145" customWidth="1"/>
    <col min="6406" max="6406" width="18.5703125" style="145" customWidth="1"/>
    <col min="6407" max="6407" width="12" style="145" customWidth="1"/>
    <col min="6408" max="6408" width="18.140625" style="145" customWidth="1"/>
    <col min="6409" max="6409" width="19.28515625" style="145" customWidth="1"/>
    <col min="6410" max="6410" width="19.7109375" style="145" customWidth="1"/>
    <col min="6411" max="6411" width="40.85546875" style="145" customWidth="1"/>
    <col min="6412" max="6413" width="8.85546875" style="145"/>
    <col min="6414" max="6414" width="12.85546875" style="145" bestFit="1" customWidth="1"/>
    <col min="6415" max="6657" width="8.85546875" style="145"/>
    <col min="6658" max="6658" width="8.28515625" style="145" customWidth="1"/>
    <col min="6659" max="6659" width="0" style="145" hidden="1" customWidth="1"/>
    <col min="6660" max="6660" width="52.85546875" style="145" customWidth="1"/>
    <col min="6661" max="6661" width="9.28515625" style="145" customWidth="1"/>
    <col min="6662" max="6662" width="18.5703125" style="145" customWidth="1"/>
    <col min="6663" max="6663" width="12" style="145" customWidth="1"/>
    <col min="6664" max="6664" width="18.140625" style="145" customWidth="1"/>
    <col min="6665" max="6665" width="19.28515625" style="145" customWidth="1"/>
    <col min="6666" max="6666" width="19.7109375" style="145" customWidth="1"/>
    <col min="6667" max="6667" width="40.85546875" style="145" customWidth="1"/>
    <col min="6668" max="6669" width="8.85546875" style="145"/>
    <col min="6670" max="6670" width="12.85546875" style="145" bestFit="1" customWidth="1"/>
    <col min="6671" max="6913" width="8.85546875" style="145"/>
    <col min="6914" max="6914" width="8.28515625" style="145" customWidth="1"/>
    <col min="6915" max="6915" width="0" style="145" hidden="1" customWidth="1"/>
    <col min="6916" max="6916" width="52.85546875" style="145" customWidth="1"/>
    <col min="6917" max="6917" width="9.28515625" style="145" customWidth="1"/>
    <col min="6918" max="6918" width="18.5703125" style="145" customWidth="1"/>
    <col min="6919" max="6919" width="12" style="145" customWidth="1"/>
    <col min="6920" max="6920" width="18.140625" style="145" customWidth="1"/>
    <col min="6921" max="6921" width="19.28515625" style="145" customWidth="1"/>
    <col min="6922" max="6922" width="19.7109375" style="145" customWidth="1"/>
    <col min="6923" max="6923" width="40.85546875" style="145" customWidth="1"/>
    <col min="6924" max="6925" width="8.85546875" style="145"/>
    <col min="6926" max="6926" width="12.85546875" style="145" bestFit="1" customWidth="1"/>
    <col min="6927" max="7169" width="8.85546875" style="145"/>
    <col min="7170" max="7170" width="8.28515625" style="145" customWidth="1"/>
    <col min="7171" max="7171" width="0" style="145" hidden="1" customWidth="1"/>
    <col min="7172" max="7172" width="52.85546875" style="145" customWidth="1"/>
    <col min="7173" max="7173" width="9.28515625" style="145" customWidth="1"/>
    <col min="7174" max="7174" width="18.5703125" style="145" customWidth="1"/>
    <col min="7175" max="7175" width="12" style="145" customWidth="1"/>
    <col min="7176" max="7176" width="18.140625" style="145" customWidth="1"/>
    <col min="7177" max="7177" width="19.28515625" style="145" customWidth="1"/>
    <col min="7178" max="7178" width="19.7109375" style="145" customWidth="1"/>
    <col min="7179" max="7179" width="40.85546875" style="145" customWidth="1"/>
    <col min="7180" max="7181" width="8.85546875" style="145"/>
    <col min="7182" max="7182" width="12.85546875" style="145" bestFit="1" customWidth="1"/>
    <col min="7183" max="7425" width="8.85546875" style="145"/>
    <col min="7426" max="7426" width="8.28515625" style="145" customWidth="1"/>
    <col min="7427" max="7427" width="0" style="145" hidden="1" customWidth="1"/>
    <col min="7428" max="7428" width="52.85546875" style="145" customWidth="1"/>
    <col min="7429" max="7429" width="9.28515625" style="145" customWidth="1"/>
    <col min="7430" max="7430" width="18.5703125" style="145" customWidth="1"/>
    <col min="7431" max="7431" width="12" style="145" customWidth="1"/>
    <col min="7432" max="7432" width="18.140625" style="145" customWidth="1"/>
    <col min="7433" max="7433" width="19.28515625" style="145" customWidth="1"/>
    <col min="7434" max="7434" width="19.7109375" style="145" customWidth="1"/>
    <col min="7435" max="7435" width="40.85546875" style="145" customWidth="1"/>
    <col min="7436" max="7437" width="8.85546875" style="145"/>
    <col min="7438" max="7438" width="12.85546875" style="145" bestFit="1" customWidth="1"/>
    <col min="7439" max="7681" width="8.85546875" style="145"/>
    <col min="7682" max="7682" width="8.28515625" style="145" customWidth="1"/>
    <col min="7683" max="7683" width="0" style="145" hidden="1" customWidth="1"/>
    <col min="7684" max="7684" width="52.85546875" style="145" customWidth="1"/>
    <col min="7685" max="7685" width="9.28515625" style="145" customWidth="1"/>
    <col min="7686" max="7686" width="18.5703125" style="145" customWidth="1"/>
    <col min="7687" max="7687" width="12" style="145" customWidth="1"/>
    <col min="7688" max="7688" width="18.140625" style="145" customWidth="1"/>
    <col min="7689" max="7689" width="19.28515625" style="145" customWidth="1"/>
    <col min="7690" max="7690" width="19.7109375" style="145" customWidth="1"/>
    <col min="7691" max="7691" width="40.85546875" style="145" customWidth="1"/>
    <col min="7692" max="7693" width="8.85546875" style="145"/>
    <col min="7694" max="7694" width="12.85546875" style="145" bestFit="1" customWidth="1"/>
    <col min="7695" max="7937" width="8.85546875" style="145"/>
    <col min="7938" max="7938" width="8.28515625" style="145" customWidth="1"/>
    <col min="7939" max="7939" width="0" style="145" hidden="1" customWidth="1"/>
    <col min="7940" max="7940" width="52.85546875" style="145" customWidth="1"/>
    <col min="7941" max="7941" width="9.28515625" style="145" customWidth="1"/>
    <col min="7942" max="7942" width="18.5703125" style="145" customWidth="1"/>
    <col min="7943" max="7943" width="12" style="145" customWidth="1"/>
    <col min="7944" max="7944" width="18.140625" style="145" customWidth="1"/>
    <col min="7945" max="7945" width="19.28515625" style="145" customWidth="1"/>
    <col min="7946" max="7946" width="19.7109375" style="145" customWidth="1"/>
    <col min="7947" max="7947" width="40.85546875" style="145" customWidth="1"/>
    <col min="7948" max="7949" width="8.85546875" style="145"/>
    <col min="7950" max="7950" width="12.85546875" style="145" bestFit="1" customWidth="1"/>
    <col min="7951" max="8193" width="8.85546875" style="145"/>
    <col min="8194" max="8194" width="8.28515625" style="145" customWidth="1"/>
    <col min="8195" max="8195" width="0" style="145" hidden="1" customWidth="1"/>
    <col min="8196" max="8196" width="52.85546875" style="145" customWidth="1"/>
    <col min="8197" max="8197" width="9.28515625" style="145" customWidth="1"/>
    <col min="8198" max="8198" width="18.5703125" style="145" customWidth="1"/>
    <col min="8199" max="8199" width="12" style="145" customWidth="1"/>
    <col min="8200" max="8200" width="18.140625" style="145" customWidth="1"/>
    <col min="8201" max="8201" width="19.28515625" style="145" customWidth="1"/>
    <col min="8202" max="8202" width="19.7109375" style="145" customWidth="1"/>
    <col min="8203" max="8203" width="40.85546875" style="145" customWidth="1"/>
    <col min="8204" max="8205" width="8.85546875" style="145"/>
    <col min="8206" max="8206" width="12.85546875" style="145" bestFit="1" customWidth="1"/>
    <col min="8207" max="8449" width="8.85546875" style="145"/>
    <col min="8450" max="8450" width="8.28515625" style="145" customWidth="1"/>
    <col min="8451" max="8451" width="0" style="145" hidden="1" customWidth="1"/>
    <col min="8452" max="8452" width="52.85546875" style="145" customWidth="1"/>
    <col min="8453" max="8453" width="9.28515625" style="145" customWidth="1"/>
    <col min="8454" max="8454" width="18.5703125" style="145" customWidth="1"/>
    <col min="8455" max="8455" width="12" style="145" customWidth="1"/>
    <col min="8456" max="8456" width="18.140625" style="145" customWidth="1"/>
    <col min="8457" max="8457" width="19.28515625" style="145" customWidth="1"/>
    <col min="8458" max="8458" width="19.7109375" style="145" customWidth="1"/>
    <col min="8459" max="8459" width="40.85546875" style="145" customWidth="1"/>
    <col min="8460" max="8461" width="8.85546875" style="145"/>
    <col min="8462" max="8462" width="12.85546875" style="145" bestFit="1" customWidth="1"/>
    <col min="8463" max="8705" width="8.85546875" style="145"/>
    <col min="8706" max="8706" width="8.28515625" style="145" customWidth="1"/>
    <col min="8707" max="8707" width="0" style="145" hidden="1" customWidth="1"/>
    <col min="8708" max="8708" width="52.85546875" style="145" customWidth="1"/>
    <col min="8709" max="8709" width="9.28515625" style="145" customWidth="1"/>
    <col min="8710" max="8710" width="18.5703125" style="145" customWidth="1"/>
    <col min="8711" max="8711" width="12" style="145" customWidth="1"/>
    <col min="8712" max="8712" width="18.140625" style="145" customWidth="1"/>
    <col min="8713" max="8713" width="19.28515625" style="145" customWidth="1"/>
    <col min="8714" max="8714" width="19.7109375" style="145" customWidth="1"/>
    <col min="8715" max="8715" width="40.85546875" style="145" customWidth="1"/>
    <col min="8716" max="8717" width="8.85546875" style="145"/>
    <col min="8718" max="8718" width="12.85546875" style="145" bestFit="1" customWidth="1"/>
    <col min="8719" max="8961" width="8.85546875" style="145"/>
    <col min="8962" max="8962" width="8.28515625" style="145" customWidth="1"/>
    <col min="8963" max="8963" width="0" style="145" hidden="1" customWidth="1"/>
    <col min="8964" max="8964" width="52.85546875" style="145" customWidth="1"/>
    <col min="8965" max="8965" width="9.28515625" style="145" customWidth="1"/>
    <col min="8966" max="8966" width="18.5703125" style="145" customWidth="1"/>
    <col min="8967" max="8967" width="12" style="145" customWidth="1"/>
    <col min="8968" max="8968" width="18.140625" style="145" customWidth="1"/>
    <col min="8969" max="8969" width="19.28515625" style="145" customWidth="1"/>
    <col min="8970" max="8970" width="19.7109375" style="145" customWidth="1"/>
    <col min="8971" max="8971" width="40.85546875" style="145" customWidth="1"/>
    <col min="8972" max="8973" width="8.85546875" style="145"/>
    <col min="8974" max="8974" width="12.85546875" style="145" bestFit="1" customWidth="1"/>
    <col min="8975" max="9217" width="8.85546875" style="145"/>
    <col min="9218" max="9218" width="8.28515625" style="145" customWidth="1"/>
    <col min="9219" max="9219" width="0" style="145" hidden="1" customWidth="1"/>
    <col min="9220" max="9220" width="52.85546875" style="145" customWidth="1"/>
    <col min="9221" max="9221" width="9.28515625" style="145" customWidth="1"/>
    <col min="9222" max="9222" width="18.5703125" style="145" customWidth="1"/>
    <col min="9223" max="9223" width="12" style="145" customWidth="1"/>
    <col min="9224" max="9224" width="18.140625" style="145" customWidth="1"/>
    <col min="9225" max="9225" width="19.28515625" style="145" customWidth="1"/>
    <col min="9226" max="9226" width="19.7109375" style="145" customWidth="1"/>
    <col min="9227" max="9227" width="40.85546875" style="145" customWidth="1"/>
    <col min="9228" max="9229" width="8.85546875" style="145"/>
    <col min="9230" max="9230" width="12.85546875" style="145" bestFit="1" customWidth="1"/>
    <col min="9231" max="9473" width="8.85546875" style="145"/>
    <col min="9474" max="9474" width="8.28515625" style="145" customWidth="1"/>
    <col min="9475" max="9475" width="0" style="145" hidden="1" customWidth="1"/>
    <col min="9476" max="9476" width="52.85546875" style="145" customWidth="1"/>
    <col min="9477" max="9477" width="9.28515625" style="145" customWidth="1"/>
    <col min="9478" max="9478" width="18.5703125" style="145" customWidth="1"/>
    <col min="9479" max="9479" width="12" style="145" customWidth="1"/>
    <col min="9480" max="9480" width="18.140625" style="145" customWidth="1"/>
    <col min="9481" max="9481" width="19.28515625" style="145" customWidth="1"/>
    <col min="9482" max="9482" width="19.7109375" style="145" customWidth="1"/>
    <col min="9483" max="9483" width="40.85546875" style="145" customWidth="1"/>
    <col min="9484" max="9485" width="8.85546875" style="145"/>
    <col min="9486" max="9486" width="12.85546875" style="145" bestFit="1" customWidth="1"/>
    <col min="9487" max="9729" width="8.85546875" style="145"/>
    <col min="9730" max="9730" width="8.28515625" style="145" customWidth="1"/>
    <col min="9731" max="9731" width="0" style="145" hidden="1" customWidth="1"/>
    <col min="9732" max="9732" width="52.85546875" style="145" customWidth="1"/>
    <col min="9733" max="9733" width="9.28515625" style="145" customWidth="1"/>
    <col min="9734" max="9734" width="18.5703125" style="145" customWidth="1"/>
    <col min="9735" max="9735" width="12" style="145" customWidth="1"/>
    <col min="9736" max="9736" width="18.140625" style="145" customWidth="1"/>
    <col min="9737" max="9737" width="19.28515625" style="145" customWidth="1"/>
    <col min="9738" max="9738" width="19.7109375" style="145" customWidth="1"/>
    <col min="9739" max="9739" width="40.85546875" style="145" customWidth="1"/>
    <col min="9740" max="9741" width="8.85546875" style="145"/>
    <col min="9742" max="9742" width="12.85546875" style="145" bestFit="1" customWidth="1"/>
    <col min="9743" max="9985" width="8.85546875" style="145"/>
    <col min="9986" max="9986" width="8.28515625" style="145" customWidth="1"/>
    <col min="9987" max="9987" width="0" style="145" hidden="1" customWidth="1"/>
    <col min="9988" max="9988" width="52.85546875" style="145" customWidth="1"/>
    <col min="9989" max="9989" width="9.28515625" style="145" customWidth="1"/>
    <col min="9990" max="9990" width="18.5703125" style="145" customWidth="1"/>
    <col min="9991" max="9991" width="12" style="145" customWidth="1"/>
    <col min="9992" max="9992" width="18.140625" style="145" customWidth="1"/>
    <col min="9993" max="9993" width="19.28515625" style="145" customWidth="1"/>
    <col min="9994" max="9994" width="19.7109375" style="145" customWidth="1"/>
    <col min="9995" max="9995" width="40.85546875" style="145" customWidth="1"/>
    <col min="9996" max="9997" width="8.85546875" style="145"/>
    <col min="9998" max="9998" width="12.85546875" style="145" bestFit="1" customWidth="1"/>
    <col min="9999" max="10241" width="8.85546875" style="145"/>
    <col min="10242" max="10242" width="8.28515625" style="145" customWidth="1"/>
    <col min="10243" max="10243" width="0" style="145" hidden="1" customWidth="1"/>
    <col min="10244" max="10244" width="52.85546875" style="145" customWidth="1"/>
    <col min="10245" max="10245" width="9.28515625" style="145" customWidth="1"/>
    <col min="10246" max="10246" width="18.5703125" style="145" customWidth="1"/>
    <col min="10247" max="10247" width="12" style="145" customWidth="1"/>
    <col min="10248" max="10248" width="18.140625" style="145" customWidth="1"/>
    <col min="10249" max="10249" width="19.28515625" style="145" customWidth="1"/>
    <col min="10250" max="10250" width="19.7109375" style="145" customWidth="1"/>
    <col min="10251" max="10251" width="40.85546875" style="145" customWidth="1"/>
    <col min="10252" max="10253" width="8.85546875" style="145"/>
    <col min="10254" max="10254" width="12.85546875" style="145" bestFit="1" customWidth="1"/>
    <col min="10255" max="10497" width="8.85546875" style="145"/>
    <col min="10498" max="10498" width="8.28515625" style="145" customWidth="1"/>
    <col min="10499" max="10499" width="0" style="145" hidden="1" customWidth="1"/>
    <col min="10500" max="10500" width="52.85546875" style="145" customWidth="1"/>
    <col min="10501" max="10501" width="9.28515625" style="145" customWidth="1"/>
    <col min="10502" max="10502" width="18.5703125" style="145" customWidth="1"/>
    <col min="10503" max="10503" width="12" style="145" customWidth="1"/>
    <col min="10504" max="10504" width="18.140625" style="145" customWidth="1"/>
    <col min="10505" max="10505" width="19.28515625" style="145" customWidth="1"/>
    <col min="10506" max="10506" width="19.7109375" style="145" customWidth="1"/>
    <col min="10507" max="10507" width="40.85546875" style="145" customWidth="1"/>
    <col min="10508" max="10509" width="8.85546875" style="145"/>
    <col min="10510" max="10510" width="12.85546875" style="145" bestFit="1" customWidth="1"/>
    <col min="10511" max="10753" width="8.85546875" style="145"/>
    <col min="10754" max="10754" width="8.28515625" style="145" customWidth="1"/>
    <col min="10755" max="10755" width="0" style="145" hidden="1" customWidth="1"/>
    <col min="10756" max="10756" width="52.85546875" style="145" customWidth="1"/>
    <col min="10757" max="10757" width="9.28515625" style="145" customWidth="1"/>
    <col min="10758" max="10758" width="18.5703125" style="145" customWidth="1"/>
    <col min="10759" max="10759" width="12" style="145" customWidth="1"/>
    <col min="10760" max="10760" width="18.140625" style="145" customWidth="1"/>
    <col min="10761" max="10761" width="19.28515625" style="145" customWidth="1"/>
    <col min="10762" max="10762" width="19.7109375" style="145" customWidth="1"/>
    <col min="10763" max="10763" width="40.85546875" style="145" customWidth="1"/>
    <col min="10764" max="10765" width="8.85546875" style="145"/>
    <col min="10766" max="10766" width="12.85546875" style="145" bestFit="1" customWidth="1"/>
    <col min="10767" max="11009" width="8.85546875" style="145"/>
    <col min="11010" max="11010" width="8.28515625" style="145" customWidth="1"/>
    <col min="11011" max="11011" width="0" style="145" hidden="1" customWidth="1"/>
    <col min="11012" max="11012" width="52.85546875" style="145" customWidth="1"/>
    <col min="11013" max="11013" width="9.28515625" style="145" customWidth="1"/>
    <col min="11014" max="11014" width="18.5703125" style="145" customWidth="1"/>
    <col min="11015" max="11015" width="12" style="145" customWidth="1"/>
    <col min="11016" max="11016" width="18.140625" style="145" customWidth="1"/>
    <col min="11017" max="11017" width="19.28515625" style="145" customWidth="1"/>
    <col min="11018" max="11018" width="19.7109375" style="145" customWidth="1"/>
    <col min="11019" max="11019" width="40.85546875" style="145" customWidth="1"/>
    <col min="11020" max="11021" width="8.85546875" style="145"/>
    <col min="11022" max="11022" width="12.85546875" style="145" bestFit="1" customWidth="1"/>
    <col min="11023" max="11265" width="8.85546875" style="145"/>
    <col min="11266" max="11266" width="8.28515625" style="145" customWidth="1"/>
    <col min="11267" max="11267" width="0" style="145" hidden="1" customWidth="1"/>
    <col min="11268" max="11268" width="52.85546875" style="145" customWidth="1"/>
    <col min="11269" max="11269" width="9.28515625" style="145" customWidth="1"/>
    <col min="11270" max="11270" width="18.5703125" style="145" customWidth="1"/>
    <col min="11271" max="11271" width="12" style="145" customWidth="1"/>
    <col min="11272" max="11272" width="18.140625" style="145" customWidth="1"/>
    <col min="11273" max="11273" width="19.28515625" style="145" customWidth="1"/>
    <col min="11274" max="11274" width="19.7109375" style="145" customWidth="1"/>
    <col min="11275" max="11275" width="40.85546875" style="145" customWidth="1"/>
    <col min="11276" max="11277" width="8.85546875" style="145"/>
    <col min="11278" max="11278" width="12.85546875" style="145" bestFit="1" customWidth="1"/>
    <col min="11279" max="11521" width="8.85546875" style="145"/>
    <col min="11522" max="11522" width="8.28515625" style="145" customWidth="1"/>
    <col min="11523" max="11523" width="0" style="145" hidden="1" customWidth="1"/>
    <col min="11524" max="11524" width="52.85546875" style="145" customWidth="1"/>
    <col min="11525" max="11525" width="9.28515625" style="145" customWidth="1"/>
    <col min="11526" max="11526" width="18.5703125" style="145" customWidth="1"/>
    <col min="11527" max="11527" width="12" style="145" customWidth="1"/>
    <col min="11528" max="11528" width="18.140625" style="145" customWidth="1"/>
    <col min="11529" max="11529" width="19.28515625" style="145" customWidth="1"/>
    <col min="11530" max="11530" width="19.7109375" style="145" customWidth="1"/>
    <col min="11531" max="11531" width="40.85546875" style="145" customWidth="1"/>
    <col min="11532" max="11533" width="8.85546875" style="145"/>
    <col min="11534" max="11534" width="12.85546875" style="145" bestFit="1" customWidth="1"/>
    <col min="11535" max="11777" width="8.85546875" style="145"/>
    <col min="11778" max="11778" width="8.28515625" style="145" customWidth="1"/>
    <col min="11779" max="11779" width="0" style="145" hidden="1" customWidth="1"/>
    <col min="11780" max="11780" width="52.85546875" style="145" customWidth="1"/>
    <col min="11781" max="11781" width="9.28515625" style="145" customWidth="1"/>
    <col min="11782" max="11782" width="18.5703125" style="145" customWidth="1"/>
    <col min="11783" max="11783" width="12" style="145" customWidth="1"/>
    <col min="11784" max="11784" width="18.140625" style="145" customWidth="1"/>
    <col min="11785" max="11785" width="19.28515625" style="145" customWidth="1"/>
    <col min="11786" max="11786" width="19.7109375" style="145" customWidth="1"/>
    <col min="11787" max="11787" width="40.85546875" style="145" customWidth="1"/>
    <col min="11788" max="11789" width="8.85546875" style="145"/>
    <col min="11790" max="11790" width="12.85546875" style="145" bestFit="1" customWidth="1"/>
    <col min="11791" max="12033" width="8.85546875" style="145"/>
    <col min="12034" max="12034" width="8.28515625" style="145" customWidth="1"/>
    <col min="12035" max="12035" width="0" style="145" hidden="1" customWidth="1"/>
    <col min="12036" max="12036" width="52.85546875" style="145" customWidth="1"/>
    <col min="12037" max="12037" width="9.28515625" style="145" customWidth="1"/>
    <col min="12038" max="12038" width="18.5703125" style="145" customWidth="1"/>
    <col min="12039" max="12039" width="12" style="145" customWidth="1"/>
    <col min="12040" max="12040" width="18.140625" style="145" customWidth="1"/>
    <col min="12041" max="12041" width="19.28515625" style="145" customWidth="1"/>
    <col min="12042" max="12042" width="19.7109375" style="145" customWidth="1"/>
    <col min="12043" max="12043" width="40.85546875" style="145" customWidth="1"/>
    <col min="12044" max="12045" width="8.85546875" style="145"/>
    <col min="12046" max="12046" width="12.85546875" style="145" bestFit="1" customWidth="1"/>
    <col min="12047" max="12289" width="8.85546875" style="145"/>
    <col min="12290" max="12290" width="8.28515625" style="145" customWidth="1"/>
    <col min="12291" max="12291" width="0" style="145" hidden="1" customWidth="1"/>
    <col min="12292" max="12292" width="52.85546875" style="145" customWidth="1"/>
    <col min="12293" max="12293" width="9.28515625" style="145" customWidth="1"/>
    <col min="12294" max="12294" width="18.5703125" style="145" customWidth="1"/>
    <col min="12295" max="12295" width="12" style="145" customWidth="1"/>
    <col min="12296" max="12296" width="18.140625" style="145" customWidth="1"/>
    <col min="12297" max="12297" width="19.28515625" style="145" customWidth="1"/>
    <col min="12298" max="12298" width="19.7109375" style="145" customWidth="1"/>
    <col min="12299" max="12299" width="40.85546875" style="145" customWidth="1"/>
    <col min="12300" max="12301" width="8.85546875" style="145"/>
    <col min="12302" max="12302" width="12.85546875" style="145" bestFit="1" customWidth="1"/>
    <col min="12303" max="12545" width="8.85546875" style="145"/>
    <col min="12546" max="12546" width="8.28515625" style="145" customWidth="1"/>
    <col min="12547" max="12547" width="0" style="145" hidden="1" customWidth="1"/>
    <col min="12548" max="12548" width="52.85546875" style="145" customWidth="1"/>
    <col min="12549" max="12549" width="9.28515625" style="145" customWidth="1"/>
    <col min="12550" max="12550" width="18.5703125" style="145" customWidth="1"/>
    <col min="12551" max="12551" width="12" style="145" customWidth="1"/>
    <col min="12552" max="12552" width="18.140625" style="145" customWidth="1"/>
    <col min="12553" max="12553" width="19.28515625" style="145" customWidth="1"/>
    <col min="12554" max="12554" width="19.7109375" style="145" customWidth="1"/>
    <col min="12555" max="12555" width="40.85546875" style="145" customWidth="1"/>
    <col min="12556" max="12557" width="8.85546875" style="145"/>
    <col min="12558" max="12558" width="12.85546875" style="145" bestFit="1" customWidth="1"/>
    <col min="12559" max="12801" width="8.85546875" style="145"/>
    <col min="12802" max="12802" width="8.28515625" style="145" customWidth="1"/>
    <col min="12803" max="12803" width="0" style="145" hidden="1" customWidth="1"/>
    <col min="12804" max="12804" width="52.85546875" style="145" customWidth="1"/>
    <col min="12805" max="12805" width="9.28515625" style="145" customWidth="1"/>
    <col min="12806" max="12806" width="18.5703125" style="145" customWidth="1"/>
    <col min="12807" max="12807" width="12" style="145" customWidth="1"/>
    <col min="12808" max="12808" width="18.140625" style="145" customWidth="1"/>
    <col min="12809" max="12809" width="19.28515625" style="145" customWidth="1"/>
    <col min="12810" max="12810" width="19.7109375" style="145" customWidth="1"/>
    <col min="12811" max="12811" width="40.85546875" style="145" customWidth="1"/>
    <col min="12812" max="12813" width="8.85546875" style="145"/>
    <col min="12814" max="12814" width="12.85546875" style="145" bestFit="1" customWidth="1"/>
    <col min="12815" max="13057" width="8.85546875" style="145"/>
    <col min="13058" max="13058" width="8.28515625" style="145" customWidth="1"/>
    <col min="13059" max="13059" width="0" style="145" hidden="1" customWidth="1"/>
    <col min="13060" max="13060" width="52.85546875" style="145" customWidth="1"/>
    <col min="13061" max="13061" width="9.28515625" style="145" customWidth="1"/>
    <col min="13062" max="13062" width="18.5703125" style="145" customWidth="1"/>
    <col min="13063" max="13063" width="12" style="145" customWidth="1"/>
    <col min="13064" max="13064" width="18.140625" style="145" customWidth="1"/>
    <col min="13065" max="13065" width="19.28515625" style="145" customWidth="1"/>
    <col min="13066" max="13066" width="19.7109375" style="145" customWidth="1"/>
    <col min="13067" max="13067" width="40.85546875" style="145" customWidth="1"/>
    <col min="13068" max="13069" width="8.85546875" style="145"/>
    <col min="13070" max="13070" width="12.85546875" style="145" bestFit="1" customWidth="1"/>
    <col min="13071" max="13313" width="8.85546875" style="145"/>
    <col min="13314" max="13314" width="8.28515625" style="145" customWidth="1"/>
    <col min="13315" max="13315" width="0" style="145" hidden="1" customWidth="1"/>
    <col min="13316" max="13316" width="52.85546875" style="145" customWidth="1"/>
    <col min="13317" max="13317" width="9.28515625" style="145" customWidth="1"/>
    <col min="13318" max="13318" width="18.5703125" style="145" customWidth="1"/>
    <col min="13319" max="13319" width="12" style="145" customWidth="1"/>
    <col min="13320" max="13320" width="18.140625" style="145" customWidth="1"/>
    <col min="13321" max="13321" width="19.28515625" style="145" customWidth="1"/>
    <col min="13322" max="13322" width="19.7109375" style="145" customWidth="1"/>
    <col min="13323" max="13323" width="40.85546875" style="145" customWidth="1"/>
    <col min="13324" max="13325" width="8.85546875" style="145"/>
    <col min="13326" max="13326" width="12.85546875" style="145" bestFit="1" customWidth="1"/>
    <col min="13327" max="13569" width="8.85546875" style="145"/>
    <col min="13570" max="13570" width="8.28515625" style="145" customWidth="1"/>
    <col min="13571" max="13571" width="0" style="145" hidden="1" customWidth="1"/>
    <col min="13572" max="13572" width="52.85546875" style="145" customWidth="1"/>
    <col min="13573" max="13573" width="9.28515625" style="145" customWidth="1"/>
    <col min="13574" max="13574" width="18.5703125" style="145" customWidth="1"/>
    <col min="13575" max="13575" width="12" style="145" customWidth="1"/>
    <col min="13576" max="13576" width="18.140625" style="145" customWidth="1"/>
    <col min="13577" max="13577" width="19.28515625" style="145" customWidth="1"/>
    <col min="13578" max="13578" width="19.7109375" style="145" customWidth="1"/>
    <col min="13579" max="13579" width="40.85546875" style="145" customWidth="1"/>
    <col min="13580" max="13581" width="8.85546875" style="145"/>
    <col min="13582" max="13582" width="12.85546875" style="145" bestFit="1" customWidth="1"/>
    <col min="13583" max="13825" width="8.85546875" style="145"/>
    <col min="13826" max="13826" width="8.28515625" style="145" customWidth="1"/>
    <col min="13827" max="13827" width="0" style="145" hidden="1" customWidth="1"/>
    <col min="13828" max="13828" width="52.85546875" style="145" customWidth="1"/>
    <col min="13829" max="13829" width="9.28515625" style="145" customWidth="1"/>
    <col min="13830" max="13830" width="18.5703125" style="145" customWidth="1"/>
    <col min="13831" max="13831" width="12" style="145" customWidth="1"/>
    <col min="13832" max="13832" width="18.140625" style="145" customWidth="1"/>
    <col min="13833" max="13833" width="19.28515625" style="145" customWidth="1"/>
    <col min="13834" max="13834" width="19.7109375" style="145" customWidth="1"/>
    <col min="13835" max="13835" width="40.85546875" style="145" customWidth="1"/>
    <col min="13836" max="13837" width="8.85546875" style="145"/>
    <col min="13838" max="13838" width="12.85546875" style="145" bestFit="1" customWidth="1"/>
    <col min="13839" max="14081" width="8.85546875" style="145"/>
    <col min="14082" max="14082" width="8.28515625" style="145" customWidth="1"/>
    <col min="14083" max="14083" width="0" style="145" hidden="1" customWidth="1"/>
    <col min="14084" max="14084" width="52.85546875" style="145" customWidth="1"/>
    <col min="14085" max="14085" width="9.28515625" style="145" customWidth="1"/>
    <col min="14086" max="14086" width="18.5703125" style="145" customWidth="1"/>
    <col min="14087" max="14087" width="12" style="145" customWidth="1"/>
    <col min="14088" max="14088" width="18.140625" style="145" customWidth="1"/>
    <col min="14089" max="14089" width="19.28515625" style="145" customWidth="1"/>
    <col min="14090" max="14090" width="19.7109375" style="145" customWidth="1"/>
    <col min="14091" max="14091" width="40.85546875" style="145" customWidth="1"/>
    <col min="14092" max="14093" width="8.85546875" style="145"/>
    <col min="14094" max="14094" width="12.85546875" style="145" bestFit="1" customWidth="1"/>
    <col min="14095" max="14337" width="8.85546875" style="145"/>
    <col min="14338" max="14338" width="8.28515625" style="145" customWidth="1"/>
    <col min="14339" max="14339" width="0" style="145" hidden="1" customWidth="1"/>
    <col min="14340" max="14340" width="52.85546875" style="145" customWidth="1"/>
    <col min="14341" max="14341" width="9.28515625" style="145" customWidth="1"/>
    <col min="14342" max="14342" width="18.5703125" style="145" customWidth="1"/>
    <col min="14343" max="14343" width="12" style="145" customWidth="1"/>
    <col min="14344" max="14344" width="18.140625" style="145" customWidth="1"/>
    <col min="14345" max="14345" width="19.28515625" style="145" customWidth="1"/>
    <col min="14346" max="14346" width="19.7109375" style="145" customWidth="1"/>
    <col min="14347" max="14347" width="40.85546875" style="145" customWidth="1"/>
    <col min="14348" max="14349" width="8.85546875" style="145"/>
    <col min="14350" max="14350" width="12.85546875" style="145" bestFit="1" customWidth="1"/>
    <col min="14351" max="14593" width="8.85546875" style="145"/>
    <col min="14594" max="14594" width="8.28515625" style="145" customWidth="1"/>
    <col min="14595" max="14595" width="0" style="145" hidden="1" customWidth="1"/>
    <col min="14596" max="14596" width="52.85546875" style="145" customWidth="1"/>
    <col min="14597" max="14597" width="9.28515625" style="145" customWidth="1"/>
    <col min="14598" max="14598" width="18.5703125" style="145" customWidth="1"/>
    <col min="14599" max="14599" width="12" style="145" customWidth="1"/>
    <col min="14600" max="14600" width="18.140625" style="145" customWidth="1"/>
    <col min="14601" max="14601" width="19.28515625" style="145" customWidth="1"/>
    <col min="14602" max="14602" width="19.7109375" style="145" customWidth="1"/>
    <col min="14603" max="14603" width="40.85546875" style="145" customWidth="1"/>
    <col min="14604" max="14605" width="8.85546875" style="145"/>
    <col min="14606" max="14606" width="12.85546875" style="145" bestFit="1" customWidth="1"/>
    <col min="14607" max="14849" width="8.85546875" style="145"/>
    <col min="14850" max="14850" width="8.28515625" style="145" customWidth="1"/>
    <col min="14851" max="14851" width="0" style="145" hidden="1" customWidth="1"/>
    <col min="14852" max="14852" width="52.85546875" style="145" customWidth="1"/>
    <col min="14853" max="14853" width="9.28515625" style="145" customWidth="1"/>
    <col min="14854" max="14854" width="18.5703125" style="145" customWidth="1"/>
    <col min="14855" max="14855" width="12" style="145" customWidth="1"/>
    <col min="14856" max="14856" width="18.140625" style="145" customWidth="1"/>
    <col min="14857" max="14857" width="19.28515625" style="145" customWidth="1"/>
    <col min="14858" max="14858" width="19.7109375" style="145" customWidth="1"/>
    <col min="14859" max="14859" width="40.85546875" style="145" customWidth="1"/>
    <col min="14860" max="14861" width="8.85546875" style="145"/>
    <col min="14862" max="14862" width="12.85546875" style="145" bestFit="1" customWidth="1"/>
    <col min="14863" max="15105" width="8.85546875" style="145"/>
    <col min="15106" max="15106" width="8.28515625" style="145" customWidth="1"/>
    <col min="15107" max="15107" width="0" style="145" hidden="1" customWidth="1"/>
    <col min="15108" max="15108" width="52.85546875" style="145" customWidth="1"/>
    <col min="15109" max="15109" width="9.28515625" style="145" customWidth="1"/>
    <col min="15110" max="15110" width="18.5703125" style="145" customWidth="1"/>
    <col min="15111" max="15111" width="12" style="145" customWidth="1"/>
    <col min="15112" max="15112" width="18.140625" style="145" customWidth="1"/>
    <col min="15113" max="15113" width="19.28515625" style="145" customWidth="1"/>
    <col min="15114" max="15114" width="19.7109375" style="145" customWidth="1"/>
    <col min="15115" max="15115" width="40.85546875" style="145" customWidth="1"/>
    <col min="15116" max="15117" width="8.85546875" style="145"/>
    <col min="15118" max="15118" width="12.85546875" style="145" bestFit="1" customWidth="1"/>
    <col min="15119" max="15361" width="8.85546875" style="145"/>
    <col min="15362" max="15362" width="8.28515625" style="145" customWidth="1"/>
    <col min="15363" max="15363" width="0" style="145" hidden="1" customWidth="1"/>
    <col min="15364" max="15364" width="52.85546875" style="145" customWidth="1"/>
    <col min="15365" max="15365" width="9.28515625" style="145" customWidth="1"/>
    <col min="15366" max="15366" width="18.5703125" style="145" customWidth="1"/>
    <col min="15367" max="15367" width="12" style="145" customWidth="1"/>
    <col min="15368" max="15368" width="18.140625" style="145" customWidth="1"/>
    <col min="15369" max="15369" width="19.28515625" style="145" customWidth="1"/>
    <col min="15370" max="15370" width="19.7109375" style="145" customWidth="1"/>
    <col min="15371" max="15371" width="40.85546875" style="145" customWidth="1"/>
    <col min="15372" max="15373" width="8.85546875" style="145"/>
    <col min="15374" max="15374" width="12.85546875" style="145" bestFit="1" customWidth="1"/>
    <col min="15375" max="15617" width="8.85546875" style="145"/>
    <col min="15618" max="15618" width="8.28515625" style="145" customWidth="1"/>
    <col min="15619" max="15619" width="0" style="145" hidden="1" customWidth="1"/>
    <col min="15620" max="15620" width="52.85546875" style="145" customWidth="1"/>
    <col min="15621" max="15621" width="9.28515625" style="145" customWidth="1"/>
    <col min="15622" max="15622" width="18.5703125" style="145" customWidth="1"/>
    <col min="15623" max="15623" width="12" style="145" customWidth="1"/>
    <col min="15624" max="15624" width="18.140625" style="145" customWidth="1"/>
    <col min="15625" max="15625" width="19.28515625" style="145" customWidth="1"/>
    <col min="15626" max="15626" width="19.7109375" style="145" customWidth="1"/>
    <col min="15627" max="15627" width="40.85546875" style="145" customWidth="1"/>
    <col min="15628" max="15629" width="8.85546875" style="145"/>
    <col min="15630" max="15630" width="12.85546875" style="145" bestFit="1" customWidth="1"/>
    <col min="15631" max="15873" width="8.85546875" style="145"/>
    <col min="15874" max="15874" width="8.28515625" style="145" customWidth="1"/>
    <col min="15875" max="15875" width="0" style="145" hidden="1" customWidth="1"/>
    <col min="15876" max="15876" width="52.85546875" style="145" customWidth="1"/>
    <col min="15877" max="15877" width="9.28515625" style="145" customWidth="1"/>
    <col min="15878" max="15878" width="18.5703125" style="145" customWidth="1"/>
    <col min="15879" max="15879" width="12" style="145" customWidth="1"/>
    <col min="15880" max="15880" width="18.140625" style="145" customWidth="1"/>
    <col min="15881" max="15881" width="19.28515625" style="145" customWidth="1"/>
    <col min="15882" max="15882" width="19.7109375" style="145" customWidth="1"/>
    <col min="15883" max="15883" width="40.85546875" style="145" customWidth="1"/>
    <col min="15884" max="15885" width="8.85546875" style="145"/>
    <col min="15886" max="15886" width="12.85546875" style="145" bestFit="1" customWidth="1"/>
    <col min="15887" max="16129" width="8.85546875" style="145"/>
    <col min="16130" max="16130" width="8.28515625" style="145" customWidth="1"/>
    <col min="16131" max="16131" width="0" style="145" hidden="1" customWidth="1"/>
    <col min="16132" max="16132" width="52.85546875" style="145" customWidth="1"/>
    <col min="16133" max="16133" width="9.28515625" style="145" customWidth="1"/>
    <col min="16134" max="16134" width="18.5703125" style="145" customWidth="1"/>
    <col min="16135" max="16135" width="12" style="145" customWidth="1"/>
    <col min="16136" max="16136" width="18.140625" style="145" customWidth="1"/>
    <col min="16137" max="16137" width="19.28515625" style="145" customWidth="1"/>
    <col min="16138" max="16138" width="19.7109375" style="145" customWidth="1"/>
    <col min="16139" max="16139" width="40.85546875" style="145" customWidth="1"/>
    <col min="16140" max="16141" width="8.85546875" style="145"/>
    <col min="16142" max="16142" width="12.85546875" style="145" bestFit="1" customWidth="1"/>
    <col min="16143" max="16384" width="8.85546875" style="145"/>
  </cols>
  <sheetData>
    <row r="1" spans="1:22" ht="39" customHeight="1" x14ac:dyDescent="0.25">
      <c r="A1" s="370" t="s">
        <v>177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</row>
    <row r="2" spans="1:22" ht="13.15" x14ac:dyDescent="0.3">
      <c r="A2" s="221"/>
      <c r="C2" s="128"/>
      <c r="K2" s="128"/>
    </row>
    <row r="3" spans="1:22" ht="73.5" customHeight="1" x14ac:dyDescent="0.25">
      <c r="A3" s="372" t="s">
        <v>105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</row>
    <row r="4" spans="1:22" ht="13.15" x14ac:dyDescent="0.3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22" x14ac:dyDescent="0.25">
      <c r="B5" s="355" t="s">
        <v>174</v>
      </c>
      <c r="C5" s="355"/>
      <c r="D5" s="355"/>
      <c r="E5" s="355"/>
      <c r="F5" s="355"/>
      <c r="G5" s="355"/>
      <c r="H5" s="155"/>
      <c r="I5" s="155"/>
      <c r="J5" s="155"/>
      <c r="K5" s="156"/>
    </row>
    <row r="6" spans="1:22" ht="13.15" x14ac:dyDescent="0.3">
      <c r="K6" s="145"/>
    </row>
    <row r="7" spans="1:22" s="128" customFormat="1" ht="38.25" x14ac:dyDescent="0.25">
      <c r="A7" s="230" t="s">
        <v>33</v>
      </c>
      <c r="B7" s="230"/>
      <c r="C7" s="230" t="s">
        <v>0</v>
      </c>
      <c r="D7" s="356"/>
      <c r="E7" s="357"/>
      <c r="F7" s="358"/>
      <c r="G7" s="231" t="s">
        <v>34</v>
      </c>
      <c r="H7" s="231" t="s">
        <v>35</v>
      </c>
      <c r="I7" s="231" t="s">
        <v>36</v>
      </c>
      <c r="J7" s="231" t="s">
        <v>104</v>
      </c>
      <c r="K7" s="230" t="s">
        <v>37</v>
      </c>
    </row>
    <row r="8" spans="1:22" s="146" customFormat="1" ht="89.25" x14ac:dyDescent="0.25">
      <c r="A8" s="341">
        <v>1</v>
      </c>
      <c r="B8" s="224"/>
      <c r="C8" s="228" t="s">
        <v>231</v>
      </c>
      <c r="D8" s="225"/>
      <c r="E8" s="226"/>
      <c r="F8" s="227"/>
      <c r="G8" s="343">
        <f>12600000+1942000</f>
        <v>14542000</v>
      </c>
      <c r="H8" s="343">
        <v>0</v>
      </c>
      <c r="I8" s="343">
        <v>0</v>
      </c>
      <c r="J8" s="343">
        <v>0</v>
      </c>
      <c r="K8" s="345" t="s">
        <v>236</v>
      </c>
      <c r="L8" s="351" t="s">
        <v>313</v>
      </c>
      <c r="M8" s="145"/>
      <c r="N8" s="145"/>
      <c r="O8" s="145"/>
      <c r="P8" s="145"/>
      <c r="Q8" s="145"/>
      <c r="R8" s="145"/>
      <c r="S8" s="145"/>
      <c r="T8" s="145"/>
      <c r="U8" s="145"/>
      <c r="V8" s="145"/>
    </row>
    <row r="9" spans="1:22" s="146" customFormat="1" x14ac:dyDescent="0.25">
      <c r="A9" s="349"/>
      <c r="B9" s="224"/>
      <c r="C9" s="228" t="s">
        <v>226</v>
      </c>
      <c r="D9" s="225"/>
      <c r="E9" s="226"/>
      <c r="F9" s="227"/>
      <c r="G9" s="350"/>
      <c r="H9" s="350"/>
      <c r="I9" s="350"/>
      <c r="J9" s="350"/>
      <c r="K9" s="346"/>
      <c r="L9" s="348"/>
      <c r="M9" s="145"/>
      <c r="N9" s="145"/>
      <c r="O9" s="145"/>
      <c r="P9" s="145"/>
      <c r="Q9" s="145"/>
      <c r="R9" s="145"/>
      <c r="S9" s="145"/>
      <c r="T9" s="145"/>
      <c r="U9" s="145"/>
      <c r="V9" s="145"/>
    </row>
    <row r="10" spans="1:22" s="146" customFormat="1" ht="89.25" x14ac:dyDescent="0.25">
      <c r="A10" s="341">
        <v>2</v>
      </c>
      <c r="B10" s="224"/>
      <c r="C10" s="228" t="s">
        <v>306</v>
      </c>
      <c r="D10" s="225"/>
      <c r="E10" s="226"/>
      <c r="F10" s="227"/>
      <c r="G10" s="343">
        <v>160000</v>
      </c>
      <c r="H10" s="338">
        <v>0</v>
      </c>
      <c r="I10" s="338">
        <v>0</v>
      </c>
      <c r="J10" s="338">
        <v>0</v>
      </c>
      <c r="K10" s="345" t="s">
        <v>236</v>
      </c>
      <c r="L10" s="348"/>
      <c r="M10" s="145"/>
      <c r="N10" s="145"/>
      <c r="O10" s="145"/>
      <c r="P10" s="145"/>
      <c r="Q10" s="145"/>
      <c r="R10" s="145"/>
      <c r="S10" s="145"/>
      <c r="T10" s="145"/>
      <c r="U10" s="145"/>
      <c r="V10" s="145"/>
    </row>
    <row r="11" spans="1:22" s="146" customFormat="1" x14ac:dyDescent="0.25">
      <c r="A11" s="373"/>
      <c r="B11" s="224"/>
      <c r="C11" s="228" t="s">
        <v>305</v>
      </c>
      <c r="D11" s="225"/>
      <c r="E11" s="226"/>
      <c r="F11" s="227"/>
      <c r="G11" s="374"/>
      <c r="H11" s="338"/>
      <c r="I11" s="338"/>
      <c r="J11" s="338"/>
      <c r="K11" s="346"/>
      <c r="L11" s="348"/>
      <c r="M11" s="145"/>
      <c r="N11" s="145"/>
      <c r="O11" s="145"/>
      <c r="P11" s="145"/>
      <c r="Q11" s="145"/>
      <c r="R11" s="145"/>
      <c r="S11" s="145"/>
      <c r="T11" s="145"/>
      <c r="U11" s="145"/>
      <c r="V11" s="145"/>
    </row>
    <row r="12" spans="1:22" s="146" customFormat="1" ht="76.5" x14ac:dyDescent="0.25">
      <c r="A12" s="341">
        <v>3</v>
      </c>
      <c r="B12" s="224"/>
      <c r="C12" s="228" t="s">
        <v>232</v>
      </c>
      <c r="D12" s="225"/>
      <c r="E12" s="226"/>
      <c r="F12" s="227"/>
      <c r="G12" s="343">
        <f>150000+120000</f>
        <v>270000</v>
      </c>
      <c r="H12" s="343">
        <v>0</v>
      </c>
      <c r="I12" s="343">
        <v>0</v>
      </c>
      <c r="J12" s="343">
        <v>0</v>
      </c>
      <c r="K12" s="345" t="s">
        <v>236</v>
      </c>
      <c r="L12" s="348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1:22" s="146" customFormat="1" x14ac:dyDescent="0.25">
      <c r="A13" s="349"/>
      <c r="B13" s="224"/>
      <c r="C13" s="228" t="s">
        <v>227</v>
      </c>
      <c r="D13" s="225"/>
      <c r="E13" s="226"/>
      <c r="F13" s="227"/>
      <c r="G13" s="350"/>
      <c r="H13" s="350"/>
      <c r="I13" s="350"/>
      <c r="J13" s="350"/>
      <c r="K13" s="346"/>
      <c r="L13" s="348"/>
      <c r="M13" s="145"/>
      <c r="N13" s="145"/>
      <c r="O13" s="145"/>
      <c r="P13" s="145"/>
      <c r="Q13" s="145"/>
      <c r="R13" s="145"/>
      <c r="S13" s="145"/>
      <c r="T13" s="145"/>
      <c r="U13" s="145"/>
      <c r="V13" s="145"/>
    </row>
    <row r="14" spans="1:22" s="146" customFormat="1" ht="108.95" customHeight="1" x14ac:dyDescent="0.25">
      <c r="A14" s="341">
        <v>4</v>
      </c>
      <c r="B14" s="224"/>
      <c r="C14" s="228" t="s">
        <v>233</v>
      </c>
      <c r="D14" s="225"/>
      <c r="E14" s="226"/>
      <c r="F14" s="227"/>
      <c r="G14" s="343">
        <v>1155000</v>
      </c>
      <c r="H14" s="343">
        <v>0</v>
      </c>
      <c r="I14" s="343">
        <v>0</v>
      </c>
      <c r="J14" s="343">
        <v>0</v>
      </c>
      <c r="K14" s="345" t="s">
        <v>236</v>
      </c>
      <c r="L14" s="348"/>
      <c r="M14" s="145"/>
      <c r="N14" s="145"/>
      <c r="O14" s="145"/>
      <c r="P14" s="145"/>
      <c r="Q14" s="145"/>
      <c r="R14" s="145"/>
      <c r="S14" s="145"/>
      <c r="T14" s="145"/>
      <c r="U14" s="145"/>
      <c r="V14" s="145"/>
    </row>
    <row r="15" spans="1:22" s="146" customFormat="1" x14ac:dyDescent="0.25">
      <c r="A15" s="349"/>
      <c r="B15" s="224"/>
      <c r="C15" s="228" t="s">
        <v>228</v>
      </c>
      <c r="D15" s="225"/>
      <c r="E15" s="226"/>
      <c r="F15" s="227"/>
      <c r="G15" s="350"/>
      <c r="H15" s="350"/>
      <c r="I15" s="350"/>
      <c r="J15" s="350"/>
      <c r="K15" s="346"/>
      <c r="L15" s="348"/>
      <c r="M15" s="145"/>
      <c r="N15" s="145"/>
      <c r="O15" s="145"/>
      <c r="P15" s="145"/>
      <c r="Q15" s="145"/>
      <c r="R15" s="145"/>
      <c r="S15" s="145"/>
      <c r="T15" s="145"/>
      <c r="U15" s="145"/>
      <c r="V15" s="145"/>
    </row>
    <row r="16" spans="1:22" s="146" customFormat="1" ht="63.75" x14ac:dyDescent="0.25">
      <c r="A16" s="341">
        <v>5</v>
      </c>
      <c r="B16" s="224"/>
      <c r="C16" s="228" t="s">
        <v>234</v>
      </c>
      <c r="D16" s="225"/>
      <c r="E16" s="226"/>
      <c r="F16" s="227"/>
      <c r="G16" s="343">
        <f>240000+60000</f>
        <v>300000</v>
      </c>
      <c r="H16" s="343">
        <v>0</v>
      </c>
      <c r="I16" s="343">
        <v>0</v>
      </c>
      <c r="J16" s="343">
        <v>0</v>
      </c>
      <c r="K16" s="345" t="s">
        <v>236</v>
      </c>
      <c r="L16" s="348"/>
      <c r="M16" s="145"/>
      <c r="N16" s="145"/>
      <c r="O16" s="145"/>
      <c r="P16" s="145"/>
      <c r="Q16" s="145"/>
      <c r="R16" s="145"/>
      <c r="S16" s="145"/>
      <c r="T16" s="145"/>
      <c r="U16" s="145"/>
      <c r="V16" s="145"/>
    </row>
    <row r="17" spans="1:22" s="146" customFormat="1" x14ac:dyDescent="0.25">
      <c r="A17" s="349"/>
      <c r="B17" s="224"/>
      <c r="C17" s="228" t="s">
        <v>229</v>
      </c>
      <c r="D17" s="225"/>
      <c r="E17" s="226"/>
      <c r="F17" s="227"/>
      <c r="G17" s="350"/>
      <c r="H17" s="350"/>
      <c r="I17" s="350"/>
      <c r="J17" s="350"/>
      <c r="K17" s="346"/>
      <c r="L17" s="348"/>
      <c r="M17" s="145"/>
      <c r="N17" s="145"/>
      <c r="O17" s="145"/>
      <c r="P17" s="145"/>
      <c r="Q17" s="145"/>
      <c r="R17" s="145"/>
      <c r="S17" s="145"/>
      <c r="T17" s="145"/>
      <c r="U17" s="145"/>
      <c r="V17" s="145"/>
    </row>
    <row r="18" spans="1:22" s="146" customFormat="1" ht="71.25" customHeight="1" x14ac:dyDescent="0.25">
      <c r="A18" s="341">
        <v>6</v>
      </c>
      <c r="B18" s="224"/>
      <c r="C18" s="228" t="s">
        <v>235</v>
      </c>
      <c r="D18" s="225"/>
      <c r="E18" s="226"/>
      <c r="F18" s="227"/>
      <c r="G18" s="343">
        <f>855000+621000</f>
        <v>1476000</v>
      </c>
      <c r="H18" s="343">
        <v>0</v>
      </c>
      <c r="I18" s="343">
        <v>0</v>
      </c>
      <c r="J18" s="343">
        <v>0</v>
      </c>
      <c r="K18" s="345" t="s">
        <v>236</v>
      </c>
      <c r="L18" s="348"/>
      <c r="M18" s="145"/>
      <c r="N18" s="145"/>
      <c r="O18" s="145"/>
      <c r="P18" s="145"/>
      <c r="Q18" s="145"/>
      <c r="R18" s="145"/>
      <c r="S18" s="145"/>
      <c r="T18" s="145"/>
      <c r="U18" s="145"/>
      <c r="V18" s="145"/>
    </row>
    <row r="19" spans="1:22" s="146" customFormat="1" x14ac:dyDescent="0.25">
      <c r="A19" s="349"/>
      <c r="B19" s="224"/>
      <c r="C19" s="228" t="s">
        <v>230</v>
      </c>
      <c r="D19" s="225"/>
      <c r="E19" s="226"/>
      <c r="F19" s="227"/>
      <c r="G19" s="350"/>
      <c r="H19" s="350"/>
      <c r="I19" s="350"/>
      <c r="J19" s="350"/>
      <c r="K19" s="346"/>
      <c r="L19" s="348"/>
      <c r="M19" s="145"/>
      <c r="N19" s="145"/>
      <c r="O19" s="145"/>
      <c r="P19" s="145"/>
      <c r="Q19" s="145"/>
      <c r="R19" s="145"/>
      <c r="S19" s="145"/>
      <c r="T19" s="145"/>
      <c r="U19" s="145"/>
      <c r="V19" s="145"/>
    </row>
    <row r="20" spans="1:22" s="146" customFormat="1" ht="51" x14ac:dyDescent="0.25">
      <c r="A20" s="341">
        <v>7</v>
      </c>
      <c r="B20" s="224"/>
      <c r="C20" s="228" t="s">
        <v>214</v>
      </c>
      <c r="D20" s="225"/>
      <c r="E20" s="226"/>
      <c r="F20" s="227"/>
      <c r="G20" s="343">
        <v>2250000</v>
      </c>
      <c r="H20" s="343">
        <v>0</v>
      </c>
      <c r="I20" s="343">
        <v>0</v>
      </c>
      <c r="J20" s="343">
        <v>0</v>
      </c>
      <c r="K20" s="345" t="s">
        <v>220</v>
      </c>
      <c r="L20" s="339" t="s">
        <v>307</v>
      </c>
      <c r="M20" s="145"/>
      <c r="N20" s="145"/>
      <c r="O20" s="145"/>
      <c r="P20" s="145"/>
      <c r="Q20" s="145"/>
      <c r="R20" s="145"/>
      <c r="S20" s="145"/>
      <c r="T20" s="145"/>
      <c r="U20" s="145"/>
      <c r="V20" s="145"/>
    </row>
    <row r="21" spans="1:22" s="146" customFormat="1" x14ac:dyDescent="0.25">
      <c r="A21" s="349"/>
      <c r="B21" s="224"/>
      <c r="C21" s="228" t="s">
        <v>215</v>
      </c>
      <c r="D21" s="225"/>
      <c r="E21" s="226"/>
      <c r="F21" s="227"/>
      <c r="G21" s="350"/>
      <c r="H21" s="350"/>
      <c r="I21" s="350"/>
      <c r="J21" s="350"/>
      <c r="K21" s="346"/>
      <c r="L21" s="340"/>
      <c r="M21" s="145"/>
      <c r="N21" s="145"/>
      <c r="O21" s="145"/>
      <c r="P21" s="145"/>
      <c r="Q21" s="145"/>
      <c r="R21" s="145"/>
      <c r="S21" s="145"/>
      <c r="T21" s="145"/>
      <c r="U21" s="145"/>
      <c r="V21" s="145"/>
    </row>
    <row r="22" spans="1:22" s="146" customFormat="1" ht="51" customHeight="1" x14ac:dyDescent="0.25">
      <c r="A22" s="341">
        <v>8</v>
      </c>
      <c r="B22" s="224"/>
      <c r="C22" s="232" t="s">
        <v>216</v>
      </c>
      <c r="D22" s="225"/>
      <c r="E22" s="226"/>
      <c r="F22" s="227"/>
      <c r="G22" s="343">
        <v>150000</v>
      </c>
      <c r="H22" s="343">
        <v>0</v>
      </c>
      <c r="I22" s="343">
        <v>0</v>
      </c>
      <c r="J22" s="343">
        <v>0</v>
      </c>
      <c r="K22" s="345" t="s">
        <v>220</v>
      </c>
      <c r="L22" s="348"/>
      <c r="M22" s="145"/>
      <c r="N22" s="145"/>
      <c r="O22" s="145"/>
      <c r="P22" s="145"/>
      <c r="Q22" s="145"/>
      <c r="R22" s="145"/>
      <c r="S22" s="145"/>
      <c r="T22" s="145"/>
      <c r="U22" s="145"/>
      <c r="V22" s="145"/>
    </row>
    <row r="23" spans="1:22" s="146" customFormat="1" ht="12.75" customHeight="1" x14ac:dyDescent="0.25">
      <c r="A23" s="349"/>
      <c r="B23" s="224"/>
      <c r="C23" s="228" t="s">
        <v>217</v>
      </c>
      <c r="D23" s="225"/>
      <c r="E23" s="226"/>
      <c r="F23" s="227"/>
      <c r="G23" s="350"/>
      <c r="H23" s="350"/>
      <c r="I23" s="350"/>
      <c r="J23" s="350"/>
      <c r="K23" s="346"/>
      <c r="L23" s="348"/>
      <c r="M23" s="145"/>
      <c r="N23" s="145"/>
      <c r="O23" s="145"/>
      <c r="P23" s="145"/>
      <c r="Q23" s="145"/>
      <c r="R23" s="145"/>
      <c r="S23" s="145"/>
      <c r="T23" s="145"/>
      <c r="U23" s="145"/>
      <c r="V23" s="145"/>
    </row>
    <row r="24" spans="1:22" s="146" customFormat="1" ht="25.5" x14ac:dyDescent="0.25">
      <c r="A24" s="341">
        <v>9</v>
      </c>
      <c r="B24" s="224"/>
      <c r="C24" s="228" t="s">
        <v>243</v>
      </c>
      <c r="D24" s="225"/>
      <c r="E24" s="226"/>
      <c r="F24" s="227"/>
      <c r="G24" s="343">
        <v>-10000</v>
      </c>
      <c r="H24" s="343">
        <v>0</v>
      </c>
      <c r="I24" s="343">
        <v>0</v>
      </c>
      <c r="J24" s="343">
        <v>0</v>
      </c>
      <c r="K24" s="345" t="s">
        <v>220</v>
      </c>
      <c r="L24" s="339" t="s">
        <v>308</v>
      </c>
      <c r="M24" s="145"/>
      <c r="N24" s="145"/>
      <c r="O24" s="145"/>
      <c r="P24" s="145"/>
      <c r="Q24" s="145"/>
      <c r="R24" s="145"/>
      <c r="S24" s="145"/>
      <c r="T24" s="145"/>
      <c r="U24" s="145"/>
      <c r="V24" s="145"/>
    </row>
    <row r="25" spans="1:22" s="146" customFormat="1" x14ac:dyDescent="0.25">
      <c r="A25" s="342"/>
      <c r="B25" s="224"/>
      <c r="C25" s="228" t="s">
        <v>242</v>
      </c>
      <c r="D25" s="225"/>
      <c r="E25" s="226"/>
      <c r="F25" s="227"/>
      <c r="G25" s="344"/>
      <c r="H25" s="344"/>
      <c r="I25" s="344"/>
      <c r="J25" s="344"/>
      <c r="K25" s="346"/>
      <c r="L25" s="340"/>
      <c r="M25" s="145"/>
      <c r="N25" s="145"/>
      <c r="O25" s="145"/>
      <c r="P25" s="145"/>
      <c r="Q25" s="145"/>
      <c r="R25" s="145"/>
      <c r="S25" s="145"/>
      <c r="T25" s="145"/>
      <c r="U25" s="145"/>
      <c r="V25" s="145"/>
    </row>
    <row r="26" spans="1:22" s="146" customFormat="1" ht="55.5" customHeight="1" x14ac:dyDescent="0.25">
      <c r="A26" s="341">
        <v>10</v>
      </c>
      <c r="B26" s="224"/>
      <c r="C26" s="232" t="s">
        <v>219</v>
      </c>
      <c r="D26" s="225"/>
      <c r="E26" s="226"/>
      <c r="F26" s="227"/>
      <c r="G26" s="343">
        <v>2000000</v>
      </c>
      <c r="H26" s="343">
        <v>0</v>
      </c>
      <c r="I26" s="343">
        <v>0</v>
      </c>
      <c r="J26" s="343">
        <v>0</v>
      </c>
      <c r="K26" s="345" t="s">
        <v>220</v>
      </c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</row>
    <row r="27" spans="1:22" s="146" customFormat="1" x14ac:dyDescent="0.25">
      <c r="A27" s="349"/>
      <c r="B27" s="224"/>
      <c r="C27" s="228" t="s">
        <v>218</v>
      </c>
      <c r="D27" s="225"/>
      <c r="E27" s="226"/>
      <c r="F27" s="227"/>
      <c r="G27" s="350"/>
      <c r="H27" s="350"/>
      <c r="I27" s="350"/>
      <c r="J27" s="350"/>
      <c r="K27" s="346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  <row r="28" spans="1:22" s="146" customFormat="1" ht="25.5" x14ac:dyDescent="0.25">
      <c r="A28" s="341">
        <v>11</v>
      </c>
      <c r="B28" s="224"/>
      <c r="C28" s="228" t="s">
        <v>183</v>
      </c>
      <c r="D28" s="225"/>
      <c r="E28" s="226"/>
      <c r="F28" s="227"/>
      <c r="G28" s="343">
        <v>-63116</v>
      </c>
      <c r="H28" s="343">
        <v>0</v>
      </c>
      <c r="I28" s="343">
        <v>0</v>
      </c>
      <c r="J28" s="343">
        <v>0</v>
      </c>
      <c r="K28" s="345" t="s">
        <v>225</v>
      </c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</row>
    <row r="29" spans="1:22" s="146" customFormat="1" x14ac:dyDescent="0.25">
      <c r="A29" s="342"/>
      <c r="B29" s="224"/>
      <c r="C29" s="228" t="s">
        <v>182</v>
      </c>
      <c r="D29" s="225"/>
      <c r="E29" s="226"/>
      <c r="F29" s="227"/>
      <c r="G29" s="344"/>
      <c r="H29" s="344"/>
      <c r="I29" s="344"/>
      <c r="J29" s="344"/>
      <c r="K29" s="346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</row>
    <row r="30" spans="1:22" s="146" customFormat="1" ht="26.25" customHeight="1" x14ac:dyDescent="0.25">
      <c r="A30" s="341">
        <v>12</v>
      </c>
      <c r="B30" s="224"/>
      <c r="C30" s="228" t="s">
        <v>222</v>
      </c>
      <c r="D30" s="225"/>
      <c r="E30" s="226"/>
      <c r="F30" s="227"/>
      <c r="G30" s="343">
        <v>300000</v>
      </c>
      <c r="H30" s="343">
        <v>0</v>
      </c>
      <c r="I30" s="343">
        <v>0</v>
      </c>
      <c r="J30" s="343">
        <v>0</v>
      </c>
      <c r="K30" s="345" t="s">
        <v>225</v>
      </c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</row>
    <row r="31" spans="1:22" s="146" customFormat="1" x14ac:dyDescent="0.25">
      <c r="A31" s="342"/>
      <c r="B31" s="224"/>
      <c r="C31" s="228" t="s">
        <v>221</v>
      </c>
      <c r="D31" s="225"/>
      <c r="E31" s="226"/>
      <c r="F31" s="227"/>
      <c r="G31" s="344"/>
      <c r="H31" s="344"/>
      <c r="I31" s="344"/>
      <c r="J31" s="344"/>
      <c r="K31" s="346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</row>
    <row r="32" spans="1:22" s="146" customFormat="1" ht="26.25" customHeight="1" x14ac:dyDescent="0.25">
      <c r="A32" s="341">
        <v>13</v>
      </c>
      <c r="B32" s="224"/>
      <c r="C32" s="228" t="s">
        <v>224</v>
      </c>
      <c r="D32" s="225"/>
      <c r="E32" s="226"/>
      <c r="F32" s="227"/>
      <c r="G32" s="343">
        <f>210000+625</f>
        <v>210625</v>
      </c>
      <c r="H32" s="343">
        <v>0</v>
      </c>
      <c r="I32" s="343">
        <v>0</v>
      </c>
      <c r="J32" s="343">
        <v>0</v>
      </c>
      <c r="K32" s="345" t="s">
        <v>225</v>
      </c>
      <c r="L32" s="376" t="s">
        <v>314</v>
      </c>
      <c r="M32" s="145"/>
      <c r="N32" s="145"/>
      <c r="O32" s="145"/>
      <c r="P32" s="145"/>
      <c r="Q32" s="145"/>
      <c r="R32" s="145"/>
      <c r="S32" s="145"/>
      <c r="T32" s="145"/>
      <c r="U32" s="145"/>
      <c r="V32" s="145"/>
    </row>
    <row r="33" spans="1:22" s="146" customFormat="1" x14ac:dyDescent="0.25">
      <c r="A33" s="342"/>
      <c r="B33" s="224"/>
      <c r="C33" s="228" t="s">
        <v>223</v>
      </c>
      <c r="D33" s="225"/>
      <c r="E33" s="226"/>
      <c r="F33" s="227"/>
      <c r="G33" s="347"/>
      <c r="H33" s="344"/>
      <c r="I33" s="344"/>
      <c r="J33" s="344"/>
      <c r="K33" s="346"/>
      <c r="L33" s="377"/>
      <c r="M33" s="145"/>
      <c r="N33" s="145"/>
      <c r="O33" s="145"/>
      <c r="P33" s="145"/>
      <c r="Q33" s="145"/>
      <c r="R33" s="145"/>
      <c r="S33" s="145"/>
      <c r="T33" s="145"/>
      <c r="U33" s="145"/>
      <c r="V33" s="145"/>
    </row>
    <row r="34" spans="1:22" s="146" customFormat="1" ht="99" customHeight="1" x14ac:dyDescent="0.25">
      <c r="A34" s="341">
        <v>14</v>
      </c>
      <c r="B34" s="224"/>
      <c r="C34" s="228" t="s">
        <v>239</v>
      </c>
      <c r="D34" s="225"/>
      <c r="E34" s="226"/>
      <c r="F34" s="227"/>
      <c r="G34" s="343">
        <v>7800000</v>
      </c>
      <c r="H34" s="343">
        <v>0</v>
      </c>
      <c r="I34" s="343">
        <v>0</v>
      </c>
      <c r="J34" s="343">
        <v>0</v>
      </c>
      <c r="K34" s="345" t="s">
        <v>220</v>
      </c>
      <c r="L34" s="339" t="s">
        <v>315</v>
      </c>
      <c r="M34" s="145"/>
      <c r="N34" s="145"/>
      <c r="O34" s="145"/>
      <c r="P34" s="145"/>
      <c r="Q34" s="145"/>
      <c r="R34" s="145"/>
      <c r="S34" s="145"/>
      <c r="T34" s="145"/>
      <c r="U34" s="145"/>
      <c r="V34" s="145"/>
    </row>
    <row r="35" spans="1:22" s="146" customFormat="1" x14ac:dyDescent="0.25">
      <c r="A35" s="342"/>
      <c r="B35" s="224"/>
      <c r="C35" s="228" t="s">
        <v>237</v>
      </c>
      <c r="D35" s="225"/>
      <c r="E35" s="226"/>
      <c r="F35" s="227"/>
      <c r="G35" s="344"/>
      <c r="H35" s="344"/>
      <c r="I35" s="344"/>
      <c r="J35" s="344"/>
      <c r="K35" s="346"/>
      <c r="L35" s="340"/>
      <c r="M35" s="145"/>
      <c r="N35" s="145"/>
      <c r="O35" s="145"/>
      <c r="P35" s="145"/>
      <c r="Q35" s="145"/>
      <c r="R35" s="145"/>
      <c r="S35" s="145"/>
      <c r="T35" s="145"/>
      <c r="U35" s="145"/>
      <c r="V35" s="145"/>
    </row>
    <row r="36" spans="1:22" s="146" customFormat="1" ht="38.25" x14ac:dyDescent="0.25">
      <c r="A36" s="341">
        <v>15</v>
      </c>
      <c r="B36" s="224"/>
      <c r="C36" s="228" t="s">
        <v>240</v>
      </c>
      <c r="D36" s="225"/>
      <c r="E36" s="226"/>
      <c r="F36" s="227"/>
      <c r="G36" s="343">
        <v>4170000</v>
      </c>
      <c r="H36" s="343">
        <v>0</v>
      </c>
      <c r="I36" s="343">
        <v>0</v>
      </c>
      <c r="J36" s="343">
        <v>0</v>
      </c>
      <c r="K36" s="345" t="s">
        <v>220</v>
      </c>
      <c r="L36" s="339" t="s">
        <v>241</v>
      </c>
      <c r="M36" s="145"/>
      <c r="N36" s="145"/>
      <c r="O36" s="145"/>
      <c r="P36" s="145"/>
      <c r="Q36" s="145"/>
      <c r="R36" s="145"/>
      <c r="S36" s="145"/>
      <c r="T36" s="145"/>
      <c r="U36" s="145"/>
      <c r="V36" s="145"/>
    </row>
    <row r="37" spans="1:22" s="146" customFormat="1" x14ac:dyDescent="0.25">
      <c r="A37" s="342"/>
      <c r="B37" s="224"/>
      <c r="C37" s="228" t="s">
        <v>238</v>
      </c>
      <c r="D37" s="225"/>
      <c r="E37" s="226"/>
      <c r="F37" s="227"/>
      <c r="G37" s="344"/>
      <c r="H37" s="344"/>
      <c r="I37" s="344"/>
      <c r="J37" s="344"/>
      <c r="K37" s="346"/>
      <c r="L37" s="340"/>
      <c r="M37" s="145"/>
      <c r="N37" s="145"/>
      <c r="O37" s="145"/>
      <c r="P37" s="145"/>
      <c r="Q37" s="145"/>
      <c r="R37" s="145"/>
      <c r="S37" s="145"/>
      <c r="T37" s="145"/>
      <c r="U37" s="145"/>
      <c r="V37" s="145"/>
    </row>
    <row r="38" spans="1:22" s="146" customFormat="1" ht="45" customHeight="1" x14ac:dyDescent="0.25">
      <c r="A38" s="341">
        <v>16</v>
      </c>
      <c r="B38" s="224"/>
      <c r="C38" s="228" t="s">
        <v>258</v>
      </c>
      <c r="D38" s="225"/>
      <c r="E38" s="226"/>
      <c r="F38" s="227"/>
      <c r="G38" s="343">
        <v>177000</v>
      </c>
      <c r="H38" s="343">
        <v>0</v>
      </c>
      <c r="I38" s="343">
        <v>0</v>
      </c>
      <c r="J38" s="343">
        <v>0</v>
      </c>
      <c r="K38" s="345" t="s">
        <v>256</v>
      </c>
      <c r="L38" s="339"/>
      <c r="M38" s="145"/>
      <c r="N38" s="145"/>
      <c r="O38" s="145"/>
      <c r="P38" s="145"/>
      <c r="Q38" s="145"/>
      <c r="R38" s="145"/>
      <c r="S38" s="145"/>
      <c r="T38" s="145"/>
      <c r="U38" s="145"/>
      <c r="V38" s="145"/>
    </row>
    <row r="39" spans="1:22" s="146" customFormat="1" x14ac:dyDescent="0.25">
      <c r="A39" s="342"/>
      <c r="B39" s="224"/>
      <c r="C39" s="228" t="s">
        <v>257</v>
      </c>
      <c r="D39" s="225"/>
      <c r="E39" s="226"/>
      <c r="F39" s="227"/>
      <c r="G39" s="344"/>
      <c r="H39" s="344"/>
      <c r="I39" s="344"/>
      <c r="J39" s="344"/>
      <c r="K39" s="346"/>
      <c r="L39" s="340"/>
      <c r="M39" s="145"/>
      <c r="N39" s="145"/>
      <c r="O39" s="145"/>
      <c r="P39" s="145"/>
      <c r="Q39" s="145"/>
      <c r="R39" s="145"/>
      <c r="S39" s="145"/>
      <c r="T39" s="145"/>
      <c r="U39" s="145"/>
      <c r="V39" s="145"/>
    </row>
    <row r="40" spans="1:22" s="146" customFormat="1" ht="45" customHeight="1" x14ac:dyDescent="0.25">
      <c r="A40" s="341">
        <v>17</v>
      </c>
      <c r="B40" s="224"/>
      <c r="C40" s="228" t="s">
        <v>260</v>
      </c>
      <c r="D40" s="225"/>
      <c r="E40" s="226"/>
      <c r="F40" s="227"/>
      <c r="G40" s="343">
        <v>-150000</v>
      </c>
      <c r="H40" s="343">
        <v>0</v>
      </c>
      <c r="I40" s="343">
        <v>0</v>
      </c>
      <c r="J40" s="343">
        <v>0</v>
      </c>
      <c r="K40" s="345" t="s">
        <v>261</v>
      </c>
      <c r="L40" s="339"/>
      <c r="M40" s="145"/>
      <c r="N40" s="145"/>
      <c r="O40" s="145"/>
      <c r="P40" s="145"/>
      <c r="Q40" s="145"/>
      <c r="R40" s="145"/>
      <c r="S40" s="145"/>
      <c r="T40" s="145"/>
      <c r="U40" s="145"/>
      <c r="V40" s="145"/>
    </row>
    <row r="41" spans="1:22" s="146" customFormat="1" x14ac:dyDescent="0.25">
      <c r="A41" s="342"/>
      <c r="B41" s="224"/>
      <c r="C41" s="228" t="s">
        <v>259</v>
      </c>
      <c r="D41" s="225"/>
      <c r="E41" s="226"/>
      <c r="F41" s="227"/>
      <c r="G41" s="344"/>
      <c r="H41" s="344"/>
      <c r="I41" s="344"/>
      <c r="J41" s="344"/>
      <c r="K41" s="346"/>
      <c r="L41" s="340"/>
      <c r="M41" s="145"/>
      <c r="N41" s="145"/>
      <c r="O41" s="145"/>
      <c r="P41" s="145"/>
      <c r="Q41" s="145"/>
      <c r="R41" s="145"/>
      <c r="S41" s="145"/>
      <c r="T41" s="145"/>
      <c r="U41" s="145"/>
      <c r="V41" s="145"/>
    </row>
    <row r="42" spans="1:22" s="146" customFormat="1" ht="25.5" x14ac:dyDescent="0.25">
      <c r="A42" s="341">
        <v>18</v>
      </c>
      <c r="B42" s="224"/>
      <c r="C42" s="84" t="s">
        <v>154</v>
      </c>
      <c r="D42" s="225"/>
      <c r="E42" s="226"/>
      <c r="F42" s="227"/>
      <c r="G42" s="368">
        <v>0</v>
      </c>
      <c r="H42" s="343">
        <f>-4930000+2300521</f>
        <v>-2629479</v>
      </c>
      <c r="I42" s="343">
        <v>0</v>
      </c>
      <c r="J42" s="343">
        <v>0</v>
      </c>
      <c r="K42" s="345" t="s">
        <v>153</v>
      </c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</row>
    <row r="43" spans="1:22" s="146" customFormat="1" ht="12.75" customHeight="1" x14ac:dyDescent="0.25">
      <c r="A43" s="342"/>
      <c r="B43" s="224"/>
      <c r="C43" s="84" t="s">
        <v>244</v>
      </c>
      <c r="D43" s="225"/>
      <c r="E43" s="226"/>
      <c r="F43" s="227"/>
      <c r="G43" s="369"/>
      <c r="H43" s="350"/>
      <c r="I43" s="350"/>
      <c r="J43" s="350"/>
      <c r="K43" s="346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</row>
    <row r="44" spans="1:22" s="146" customFormat="1" ht="38.25" x14ac:dyDescent="0.25">
      <c r="A44" s="341">
        <v>19</v>
      </c>
      <c r="B44" s="224"/>
      <c r="C44" s="228" t="s">
        <v>178</v>
      </c>
      <c r="D44" s="225"/>
      <c r="E44" s="226"/>
      <c r="F44" s="227"/>
      <c r="G44" s="343">
        <v>0</v>
      </c>
      <c r="H44" s="343">
        <f>8055000-18398960</f>
        <v>-10343960</v>
      </c>
      <c r="I44" s="343">
        <v>0</v>
      </c>
      <c r="J44" s="343">
        <v>0</v>
      </c>
      <c r="K44" s="345" t="s">
        <v>153</v>
      </c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</row>
    <row r="45" spans="1:22" s="146" customFormat="1" x14ac:dyDescent="0.25">
      <c r="A45" s="342"/>
      <c r="B45" s="224"/>
      <c r="C45" s="228" t="s">
        <v>255</v>
      </c>
      <c r="D45" s="225"/>
      <c r="E45" s="226"/>
      <c r="F45" s="227"/>
      <c r="G45" s="344"/>
      <c r="H45" s="347"/>
      <c r="I45" s="344"/>
      <c r="J45" s="344"/>
      <c r="K45" s="346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</row>
    <row r="46" spans="1:22" s="146" customFormat="1" ht="51" x14ac:dyDescent="0.25">
      <c r="A46" s="341">
        <v>20</v>
      </c>
      <c r="B46" s="224"/>
      <c r="C46" s="228" t="s">
        <v>253</v>
      </c>
      <c r="D46" s="225"/>
      <c r="E46" s="226"/>
      <c r="F46" s="227"/>
      <c r="G46" s="343">
        <v>0</v>
      </c>
      <c r="H46" s="343">
        <v>50401</v>
      </c>
      <c r="I46" s="343">
        <v>136269</v>
      </c>
      <c r="J46" s="343">
        <v>0</v>
      </c>
      <c r="K46" s="345" t="s">
        <v>153</v>
      </c>
      <c r="L46" s="229"/>
      <c r="M46" s="145"/>
      <c r="N46" s="145"/>
      <c r="O46" s="145"/>
      <c r="P46" s="145"/>
      <c r="Q46" s="145"/>
      <c r="R46" s="145"/>
      <c r="S46" s="145"/>
      <c r="T46" s="145"/>
      <c r="U46" s="145"/>
      <c r="V46" s="145"/>
    </row>
    <row r="47" spans="1:22" s="146" customFormat="1" x14ac:dyDescent="0.25">
      <c r="A47" s="342"/>
      <c r="B47" s="224"/>
      <c r="C47" s="228" t="s">
        <v>254</v>
      </c>
      <c r="D47" s="225"/>
      <c r="E47" s="226"/>
      <c r="F47" s="227"/>
      <c r="G47" s="344"/>
      <c r="H47" s="347"/>
      <c r="I47" s="344"/>
      <c r="J47" s="344"/>
      <c r="K47" s="346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</row>
    <row r="48" spans="1:22" s="146" customFormat="1" ht="25.5" x14ac:dyDescent="0.25">
      <c r="A48" s="341">
        <v>21</v>
      </c>
      <c r="B48" s="224"/>
      <c r="C48" s="228" t="s">
        <v>247</v>
      </c>
      <c r="D48" s="225"/>
      <c r="E48" s="226"/>
      <c r="F48" s="227"/>
      <c r="G48" s="343">
        <v>0</v>
      </c>
      <c r="H48" s="343">
        <v>2974829</v>
      </c>
      <c r="I48" s="343">
        <v>0</v>
      </c>
      <c r="J48" s="343">
        <v>0</v>
      </c>
      <c r="K48" s="345" t="s">
        <v>153</v>
      </c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</row>
    <row r="49" spans="1:22" s="146" customFormat="1" x14ac:dyDescent="0.25">
      <c r="A49" s="342"/>
      <c r="B49" s="224"/>
      <c r="C49" s="228" t="s">
        <v>251</v>
      </c>
      <c r="D49" s="225"/>
      <c r="E49" s="226"/>
      <c r="F49" s="227"/>
      <c r="G49" s="344"/>
      <c r="H49" s="347"/>
      <c r="I49" s="344"/>
      <c r="J49" s="344"/>
      <c r="K49" s="346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</row>
    <row r="50" spans="1:22" s="146" customFormat="1" ht="25.5" x14ac:dyDescent="0.25">
      <c r="A50" s="341">
        <v>22</v>
      </c>
      <c r="B50" s="224"/>
      <c r="C50" s="228" t="s">
        <v>179</v>
      </c>
      <c r="D50" s="225"/>
      <c r="E50" s="226"/>
      <c r="F50" s="227"/>
      <c r="G50" s="343">
        <v>0</v>
      </c>
      <c r="H50" s="343">
        <f>1687000-50401</f>
        <v>1636599</v>
      </c>
      <c r="I50" s="343">
        <v>-136269</v>
      </c>
      <c r="J50" s="343">
        <v>0</v>
      </c>
      <c r="K50" s="345" t="s">
        <v>153</v>
      </c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</row>
    <row r="51" spans="1:22" s="146" customFormat="1" ht="25.5" x14ac:dyDescent="0.25">
      <c r="A51" s="342"/>
      <c r="B51" s="224"/>
      <c r="C51" s="228" t="s">
        <v>252</v>
      </c>
      <c r="D51" s="225"/>
      <c r="E51" s="226"/>
      <c r="F51" s="227"/>
      <c r="G51" s="344"/>
      <c r="H51" s="347"/>
      <c r="I51" s="344"/>
      <c r="J51" s="344"/>
      <c r="K51" s="346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</row>
    <row r="52" spans="1:22" s="146" customFormat="1" ht="38.25" x14ac:dyDescent="0.25">
      <c r="A52" s="341">
        <v>23</v>
      </c>
      <c r="B52" s="224"/>
      <c r="C52" s="228" t="s">
        <v>245</v>
      </c>
      <c r="D52" s="225"/>
      <c r="E52" s="226"/>
      <c r="F52" s="227"/>
      <c r="G52" s="343">
        <v>0</v>
      </c>
      <c r="H52" s="343">
        <v>270000</v>
      </c>
      <c r="I52" s="343">
        <v>0</v>
      </c>
      <c r="J52" s="343">
        <v>0</v>
      </c>
      <c r="K52" s="345" t="s">
        <v>153</v>
      </c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</row>
    <row r="53" spans="1:22" s="146" customFormat="1" x14ac:dyDescent="0.25">
      <c r="A53" s="342"/>
      <c r="B53" s="224"/>
      <c r="C53" s="228" t="s">
        <v>248</v>
      </c>
      <c r="D53" s="225"/>
      <c r="E53" s="226"/>
      <c r="F53" s="227"/>
      <c r="G53" s="344"/>
      <c r="H53" s="347"/>
      <c r="I53" s="344"/>
      <c r="J53" s="344"/>
      <c r="K53" s="346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</row>
    <row r="54" spans="1:22" s="146" customFormat="1" ht="25.5" x14ac:dyDescent="0.25">
      <c r="A54" s="341">
        <v>24</v>
      </c>
      <c r="B54" s="224"/>
      <c r="C54" s="228" t="s">
        <v>180</v>
      </c>
      <c r="D54" s="225"/>
      <c r="E54" s="226"/>
      <c r="F54" s="227"/>
      <c r="G54" s="343">
        <v>0</v>
      </c>
      <c r="H54" s="343">
        <v>4375000</v>
      </c>
      <c r="I54" s="343">
        <v>0</v>
      </c>
      <c r="J54" s="343">
        <v>0</v>
      </c>
      <c r="K54" s="345" t="s">
        <v>153</v>
      </c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</row>
    <row r="55" spans="1:22" s="146" customFormat="1" x14ac:dyDescent="0.25">
      <c r="A55" s="342"/>
      <c r="B55" s="224"/>
      <c r="C55" s="228" t="s">
        <v>249</v>
      </c>
      <c r="D55" s="225"/>
      <c r="E55" s="226"/>
      <c r="F55" s="227"/>
      <c r="G55" s="344"/>
      <c r="H55" s="347"/>
      <c r="I55" s="344"/>
      <c r="J55" s="344"/>
      <c r="K55" s="346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</row>
    <row r="56" spans="1:22" s="146" customFormat="1" ht="25.5" x14ac:dyDescent="0.25">
      <c r="A56" s="341">
        <v>25</v>
      </c>
      <c r="B56" s="224"/>
      <c r="C56" s="228" t="s">
        <v>246</v>
      </c>
      <c r="D56" s="225"/>
      <c r="E56" s="226"/>
      <c r="F56" s="227"/>
      <c r="G56" s="343">
        <v>0</v>
      </c>
      <c r="H56" s="343">
        <v>2670000</v>
      </c>
      <c r="I56" s="343">
        <v>0</v>
      </c>
      <c r="J56" s="343">
        <v>0</v>
      </c>
      <c r="K56" s="345" t="s">
        <v>153</v>
      </c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</row>
    <row r="57" spans="1:22" s="146" customFormat="1" x14ac:dyDescent="0.25">
      <c r="A57" s="342"/>
      <c r="B57" s="224"/>
      <c r="C57" s="228" t="s">
        <v>250</v>
      </c>
      <c r="D57" s="225"/>
      <c r="E57" s="226"/>
      <c r="F57" s="227"/>
      <c r="G57" s="344"/>
      <c r="H57" s="347"/>
      <c r="I57" s="344"/>
      <c r="J57" s="344"/>
      <c r="K57" s="346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</row>
    <row r="58" spans="1:22" ht="29.25" customHeight="1" x14ac:dyDescent="0.25">
      <c r="A58" s="375">
        <v>26</v>
      </c>
      <c r="B58" s="51"/>
      <c r="C58" s="228" t="s">
        <v>297</v>
      </c>
      <c r="D58" s="334"/>
      <c r="E58" s="335"/>
      <c r="F58" s="336"/>
      <c r="G58" s="368">
        <v>0</v>
      </c>
      <c r="H58" s="368">
        <v>88000</v>
      </c>
      <c r="I58" s="368">
        <v>0</v>
      </c>
      <c r="J58" s="368">
        <v>0</v>
      </c>
      <c r="K58" s="345" t="s">
        <v>298</v>
      </c>
    </row>
    <row r="59" spans="1:22" x14ac:dyDescent="0.25">
      <c r="A59" s="342"/>
      <c r="B59" s="51"/>
      <c r="C59" s="228" t="s">
        <v>299</v>
      </c>
      <c r="D59" s="334"/>
      <c r="E59" s="335"/>
      <c r="F59" s="336"/>
      <c r="G59" s="344"/>
      <c r="H59" s="344"/>
      <c r="I59" s="344"/>
      <c r="J59" s="344"/>
      <c r="K59" s="346"/>
    </row>
    <row r="60" spans="1:22" ht="13.15" customHeight="1" x14ac:dyDescent="0.25">
      <c r="A60" s="363"/>
      <c r="B60" s="364"/>
      <c r="C60" s="222" t="s">
        <v>38</v>
      </c>
      <c r="D60" s="360"/>
      <c r="E60" s="361"/>
      <c r="F60" s="362"/>
      <c r="G60" s="107">
        <f>SUM(G8:G59)</f>
        <v>34737509</v>
      </c>
      <c r="H60" s="107">
        <f>SUM(H8:H59)</f>
        <v>-908610</v>
      </c>
      <c r="I60" s="107">
        <f>SUM(I8:I59)</f>
        <v>0</v>
      </c>
      <c r="J60" s="107">
        <f>SUM(J8:J59)</f>
        <v>0</v>
      </c>
      <c r="K60" s="233"/>
    </row>
    <row r="61" spans="1:22" ht="13.5" x14ac:dyDescent="0.25">
      <c r="A61" s="353"/>
      <c r="B61" s="353"/>
      <c r="C61" s="234" t="s">
        <v>39</v>
      </c>
      <c r="D61" s="354">
        <f>G60+H60+J60</f>
        <v>33828899</v>
      </c>
      <c r="E61" s="354"/>
      <c r="F61" s="354"/>
      <c r="G61" s="354">
        <f>G60+H60+I60+J60</f>
        <v>33828899</v>
      </c>
      <c r="H61" s="354"/>
      <c r="I61" s="354"/>
      <c r="J61" s="354"/>
      <c r="K61" s="234"/>
    </row>
    <row r="62" spans="1:22" ht="13.15" x14ac:dyDescent="0.3">
      <c r="K62" s="145"/>
    </row>
    <row r="63" spans="1:22" ht="13.15" x14ac:dyDescent="0.3">
      <c r="K63" s="145"/>
    </row>
    <row r="64" spans="1:22" x14ac:dyDescent="0.25">
      <c r="B64" s="355" t="s">
        <v>175</v>
      </c>
      <c r="C64" s="355"/>
      <c r="D64" s="355"/>
      <c r="E64" s="355"/>
      <c r="F64" s="355"/>
      <c r="G64" s="355"/>
      <c r="H64" s="155"/>
      <c r="I64" s="155"/>
      <c r="J64" s="155"/>
      <c r="K64" s="156"/>
    </row>
    <row r="65" spans="1:22" ht="13.15" x14ac:dyDescent="0.3">
      <c r="K65" s="145"/>
    </row>
    <row r="66" spans="1:22" s="128" customFormat="1" ht="38.25" x14ac:dyDescent="0.25">
      <c r="A66" s="230" t="s">
        <v>33</v>
      </c>
      <c r="B66" s="230"/>
      <c r="C66" s="230" t="s">
        <v>0</v>
      </c>
      <c r="D66" s="356"/>
      <c r="E66" s="357"/>
      <c r="F66" s="358"/>
      <c r="G66" s="231" t="s">
        <v>34</v>
      </c>
      <c r="H66" s="231" t="s">
        <v>35</v>
      </c>
      <c r="I66" s="231" t="s">
        <v>36</v>
      </c>
      <c r="J66" s="231" t="s">
        <v>104</v>
      </c>
      <c r="K66" s="231" t="s">
        <v>37</v>
      </c>
    </row>
    <row r="67" spans="1:22" s="146" customFormat="1" ht="25.5" x14ac:dyDescent="0.25">
      <c r="A67" s="341">
        <v>1</v>
      </c>
      <c r="B67" s="224"/>
      <c r="C67" s="228" t="s">
        <v>180</v>
      </c>
      <c r="D67" s="225"/>
      <c r="E67" s="226"/>
      <c r="F67" s="227"/>
      <c r="G67" s="343">
        <v>0</v>
      </c>
      <c r="H67" s="343">
        <v>26848843</v>
      </c>
      <c r="I67" s="343">
        <v>0</v>
      </c>
      <c r="J67" s="343"/>
      <c r="K67" s="345" t="s">
        <v>153</v>
      </c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</row>
    <row r="68" spans="1:22" s="146" customFormat="1" ht="12.75" customHeight="1" x14ac:dyDescent="0.25">
      <c r="A68" s="349"/>
      <c r="B68" s="224"/>
      <c r="C68" s="228" t="s">
        <v>249</v>
      </c>
      <c r="D68" s="225"/>
      <c r="E68" s="226"/>
      <c r="F68" s="227"/>
      <c r="G68" s="344"/>
      <c r="H68" s="344"/>
      <c r="I68" s="344"/>
      <c r="J68" s="344"/>
      <c r="K68" s="346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</row>
    <row r="69" spans="1:22" s="146" customFormat="1" ht="13.15" hidden="1" x14ac:dyDescent="0.3">
      <c r="A69" s="341">
        <v>2</v>
      </c>
      <c r="B69" s="224"/>
      <c r="C69" s="228"/>
      <c r="D69" s="225"/>
      <c r="E69" s="226"/>
      <c r="F69" s="227"/>
      <c r="G69" s="368"/>
      <c r="H69" s="343"/>
      <c r="I69" s="343"/>
      <c r="J69" s="343"/>
      <c r="K69" s="3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</row>
    <row r="70" spans="1:22" s="146" customFormat="1" ht="13.15" hidden="1" x14ac:dyDescent="0.3">
      <c r="A70" s="349"/>
      <c r="B70" s="224"/>
      <c r="C70" s="84"/>
      <c r="D70" s="225"/>
      <c r="E70" s="226"/>
      <c r="F70" s="227"/>
      <c r="G70" s="369"/>
      <c r="H70" s="350"/>
      <c r="I70" s="350"/>
      <c r="J70" s="350"/>
      <c r="K70" s="346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</row>
    <row r="71" spans="1:22" s="146" customFormat="1" ht="13.15" hidden="1" x14ac:dyDescent="0.3">
      <c r="A71" s="341">
        <v>3</v>
      </c>
      <c r="B71" s="224"/>
      <c r="C71" s="228"/>
      <c r="D71" s="225"/>
      <c r="E71" s="226"/>
      <c r="F71" s="227"/>
      <c r="G71" s="368"/>
      <c r="H71" s="343"/>
      <c r="I71" s="343"/>
      <c r="J71" s="343"/>
      <c r="K71" s="3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</row>
    <row r="72" spans="1:22" s="146" customFormat="1" ht="13.15" hidden="1" x14ac:dyDescent="0.3">
      <c r="A72" s="349"/>
      <c r="B72" s="224"/>
      <c r="C72" s="228"/>
      <c r="D72" s="225"/>
      <c r="E72" s="226"/>
      <c r="F72" s="227"/>
      <c r="G72" s="369"/>
      <c r="H72" s="350"/>
      <c r="I72" s="350"/>
      <c r="J72" s="350"/>
      <c r="K72" s="346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</row>
    <row r="73" spans="1:22" s="146" customFormat="1" ht="13.15" hidden="1" x14ac:dyDescent="0.3">
      <c r="A73" s="341">
        <v>4</v>
      </c>
      <c r="B73" s="224"/>
      <c r="C73" s="84"/>
      <c r="D73" s="225"/>
      <c r="E73" s="226"/>
      <c r="F73" s="227"/>
      <c r="G73" s="368"/>
      <c r="H73" s="343"/>
      <c r="I73" s="343"/>
      <c r="J73" s="343"/>
      <c r="K73" s="3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</row>
    <row r="74" spans="1:22" s="146" customFormat="1" ht="13.7" hidden="1" customHeight="1" x14ac:dyDescent="0.3">
      <c r="A74" s="349"/>
      <c r="B74" s="224"/>
      <c r="C74" s="84"/>
      <c r="D74" s="225"/>
      <c r="E74" s="226"/>
      <c r="F74" s="227"/>
      <c r="G74" s="369"/>
      <c r="H74" s="350"/>
      <c r="I74" s="350"/>
      <c r="J74" s="350"/>
      <c r="K74" s="346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</row>
    <row r="75" spans="1:22" s="146" customFormat="1" ht="13.15" hidden="1" x14ac:dyDescent="0.3">
      <c r="A75" s="341"/>
      <c r="B75" s="224"/>
      <c r="C75" s="235"/>
      <c r="D75" s="225"/>
      <c r="E75" s="226"/>
      <c r="F75" s="227"/>
      <c r="G75" s="343"/>
      <c r="H75" s="343"/>
      <c r="I75" s="343"/>
      <c r="J75" s="343"/>
      <c r="K75" s="3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</row>
    <row r="76" spans="1:22" s="146" customFormat="1" ht="13.7" hidden="1" customHeight="1" x14ac:dyDescent="0.3">
      <c r="A76" s="349"/>
      <c r="B76" s="224"/>
      <c r="C76" s="228"/>
      <c r="D76" s="225"/>
      <c r="E76" s="226"/>
      <c r="F76" s="227"/>
      <c r="G76" s="350"/>
      <c r="H76" s="350"/>
      <c r="I76" s="350"/>
      <c r="J76" s="350"/>
      <c r="K76" s="346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</row>
    <row r="77" spans="1:22" s="146" customFormat="1" ht="13.15" hidden="1" x14ac:dyDescent="0.3">
      <c r="A77" s="341"/>
      <c r="B77" s="224"/>
      <c r="C77" s="84"/>
      <c r="D77" s="225"/>
      <c r="E77" s="226"/>
      <c r="F77" s="227"/>
      <c r="G77" s="343"/>
      <c r="H77" s="343"/>
      <c r="I77" s="343"/>
      <c r="J77" s="343"/>
      <c r="K77" s="3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</row>
    <row r="78" spans="1:22" s="146" customFormat="1" ht="13.15" hidden="1" x14ac:dyDescent="0.3">
      <c r="A78" s="349"/>
      <c r="B78" s="224"/>
      <c r="C78" s="84"/>
      <c r="D78" s="225"/>
      <c r="E78" s="226"/>
      <c r="F78" s="227"/>
      <c r="G78" s="352"/>
      <c r="H78" s="352"/>
      <c r="I78" s="352"/>
      <c r="J78" s="352"/>
      <c r="K78" s="346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</row>
    <row r="79" spans="1:22" s="146" customFormat="1" ht="13.15" hidden="1" x14ac:dyDescent="0.3">
      <c r="A79" s="341"/>
      <c r="B79" s="224"/>
      <c r="C79" s="84"/>
      <c r="D79" s="225"/>
      <c r="E79" s="226"/>
      <c r="F79" s="227"/>
      <c r="G79" s="343"/>
      <c r="H79" s="343"/>
      <c r="I79" s="343"/>
      <c r="J79" s="343"/>
      <c r="K79" s="3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</row>
    <row r="80" spans="1:22" s="146" customFormat="1" ht="13.15" hidden="1" x14ac:dyDescent="0.3">
      <c r="A80" s="359"/>
      <c r="B80" s="224"/>
      <c r="C80" s="84"/>
      <c r="D80" s="225"/>
      <c r="E80" s="226"/>
      <c r="F80" s="227"/>
      <c r="G80" s="352"/>
      <c r="H80" s="350"/>
      <c r="I80" s="352"/>
      <c r="J80" s="352"/>
      <c r="K80" s="346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</row>
    <row r="81" spans="1:22" s="146" customFormat="1" ht="13.15" hidden="1" x14ac:dyDescent="0.3">
      <c r="A81" s="341"/>
      <c r="B81" s="224"/>
      <c r="C81" s="84"/>
      <c r="D81" s="225"/>
      <c r="E81" s="226"/>
      <c r="F81" s="227"/>
      <c r="G81" s="343"/>
      <c r="H81" s="343"/>
      <c r="I81" s="343"/>
      <c r="J81" s="343"/>
      <c r="K81" s="3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</row>
    <row r="82" spans="1:22" s="146" customFormat="1" ht="13.7" hidden="1" customHeight="1" x14ac:dyDescent="0.3">
      <c r="A82" s="359"/>
      <c r="B82" s="224"/>
      <c r="C82" s="84"/>
      <c r="D82" s="225"/>
      <c r="E82" s="226"/>
      <c r="F82" s="227"/>
      <c r="G82" s="352"/>
      <c r="H82" s="350"/>
      <c r="I82" s="352"/>
      <c r="J82" s="352"/>
      <c r="K82" s="346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</row>
    <row r="83" spans="1:22" x14ac:dyDescent="0.25">
      <c r="A83" s="363"/>
      <c r="B83" s="364"/>
      <c r="C83" s="222" t="s">
        <v>38</v>
      </c>
      <c r="D83" s="360"/>
      <c r="E83" s="361"/>
      <c r="F83" s="362"/>
      <c r="G83" s="107">
        <f>SUM(G67:G82)</f>
        <v>0</v>
      </c>
      <c r="H83" s="107">
        <f>SUM(H67:H82)</f>
        <v>26848843</v>
      </c>
      <c r="I83" s="107">
        <f t="shared" ref="I83:J83" si="0">SUM(I67:I82)</f>
        <v>0</v>
      </c>
      <c r="J83" s="107">
        <f t="shared" si="0"/>
        <v>0</v>
      </c>
      <c r="K83" s="236"/>
    </row>
    <row r="84" spans="1:22" ht="13.5" x14ac:dyDescent="0.25">
      <c r="A84" s="378"/>
      <c r="B84" s="379"/>
      <c r="C84" s="234" t="s">
        <v>39</v>
      </c>
      <c r="D84" s="365">
        <f>G83+H83+J83</f>
        <v>26848843</v>
      </c>
      <c r="E84" s="366"/>
      <c r="F84" s="367"/>
      <c r="G84" s="365">
        <f>G83+H83+I83+J83</f>
        <v>26848843</v>
      </c>
      <c r="H84" s="366"/>
      <c r="I84" s="366"/>
      <c r="J84" s="366"/>
      <c r="K84" s="237"/>
    </row>
    <row r="85" spans="1:22" ht="13.15" x14ac:dyDescent="0.3">
      <c r="K85" s="145"/>
    </row>
    <row r="86" spans="1:22" ht="13.15" x14ac:dyDescent="0.3">
      <c r="K86" s="145"/>
    </row>
    <row r="87" spans="1:22" ht="13.15" hidden="1" x14ac:dyDescent="0.3">
      <c r="B87" s="355" t="s">
        <v>176</v>
      </c>
      <c r="C87" s="355"/>
      <c r="D87" s="355"/>
      <c r="E87" s="355"/>
      <c r="F87" s="355"/>
      <c r="G87" s="355"/>
      <c r="H87" s="155"/>
      <c r="I87" s="155"/>
      <c r="J87" s="155"/>
      <c r="K87" s="156"/>
    </row>
    <row r="88" spans="1:22" ht="13.15" hidden="1" x14ac:dyDescent="0.3">
      <c r="K88" s="145"/>
    </row>
    <row r="89" spans="1:22" s="128" customFormat="1" ht="37.35" hidden="1" x14ac:dyDescent="0.3">
      <c r="A89" s="230" t="s">
        <v>33</v>
      </c>
      <c r="B89" s="230"/>
      <c r="C89" s="230" t="s">
        <v>0</v>
      </c>
      <c r="D89" s="356"/>
      <c r="E89" s="357"/>
      <c r="F89" s="358"/>
      <c r="G89" s="231" t="s">
        <v>34</v>
      </c>
      <c r="H89" s="231" t="s">
        <v>35</v>
      </c>
      <c r="I89" s="231" t="s">
        <v>36</v>
      </c>
      <c r="J89" s="231" t="s">
        <v>104</v>
      </c>
      <c r="K89" s="231" t="s">
        <v>37</v>
      </c>
    </row>
    <row r="90" spans="1:22" s="146" customFormat="1" ht="13.15" hidden="1" x14ac:dyDescent="0.3">
      <c r="A90" s="341">
        <v>1</v>
      </c>
      <c r="B90" s="224"/>
      <c r="C90" s="84"/>
      <c r="D90" s="225"/>
      <c r="E90" s="226"/>
      <c r="F90" s="227"/>
      <c r="G90" s="368">
        <v>0</v>
      </c>
      <c r="H90" s="343">
        <v>0</v>
      </c>
      <c r="I90" s="343">
        <v>0</v>
      </c>
      <c r="J90" s="343"/>
      <c r="K90" s="3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</row>
    <row r="91" spans="1:22" s="146" customFormat="1" ht="13.15" hidden="1" x14ac:dyDescent="0.3">
      <c r="A91" s="349"/>
      <c r="B91" s="224"/>
      <c r="C91" s="84"/>
      <c r="D91" s="225"/>
      <c r="E91" s="226"/>
      <c r="F91" s="227"/>
      <c r="G91" s="369"/>
      <c r="H91" s="350"/>
      <c r="I91" s="350"/>
      <c r="J91" s="350"/>
      <c r="K91" s="346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</row>
    <row r="92" spans="1:22" s="146" customFormat="1" ht="13.15" hidden="1" x14ac:dyDescent="0.3">
      <c r="A92" s="341">
        <v>2</v>
      </c>
      <c r="B92" s="224"/>
      <c r="C92" s="228"/>
      <c r="D92" s="225"/>
      <c r="E92" s="226"/>
      <c r="F92" s="227"/>
      <c r="G92" s="368">
        <v>0</v>
      </c>
      <c r="H92" s="343">
        <v>0</v>
      </c>
      <c r="I92" s="343">
        <v>0</v>
      </c>
      <c r="J92" s="343"/>
      <c r="K92" s="3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</row>
    <row r="93" spans="1:22" s="146" customFormat="1" ht="13.15" hidden="1" x14ac:dyDescent="0.3">
      <c r="A93" s="349"/>
      <c r="B93" s="224"/>
      <c r="C93" s="84"/>
      <c r="D93" s="225"/>
      <c r="E93" s="226"/>
      <c r="F93" s="227"/>
      <c r="G93" s="369"/>
      <c r="H93" s="350"/>
      <c r="I93" s="350"/>
      <c r="J93" s="350"/>
      <c r="K93" s="346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</row>
    <row r="94" spans="1:22" s="146" customFormat="1" ht="13.15" hidden="1" x14ac:dyDescent="0.3">
      <c r="A94" s="341">
        <v>3</v>
      </c>
      <c r="B94" s="224"/>
      <c r="C94" s="228"/>
      <c r="D94" s="225"/>
      <c r="E94" s="226"/>
      <c r="F94" s="227"/>
      <c r="G94" s="368">
        <v>0</v>
      </c>
      <c r="H94" s="343">
        <v>0</v>
      </c>
      <c r="I94" s="343">
        <v>0</v>
      </c>
      <c r="J94" s="343"/>
      <c r="K94" s="3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</row>
    <row r="95" spans="1:22" s="146" customFormat="1" ht="13.15" hidden="1" x14ac:dyDescent="0.3">
      <c r="A95" s="349"/>
      <c r="B95" s="224"/>
      <c r="C95" s="228"/>
      <c r="D95" s="225"/>
      <c r="E95" s="226"/>
      <c r="F95" s="227"/>
      <c r="G95" s="369"/>
      <c r="H95" s="350"/>
      <c r="I95" s="350"/>
      <c r="J95" s="350"/>
      <c r="K95" s="346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</row>
    <row r="96" spans="1:22" s="146" customFormat="1" ht="13.15" hidden="1" x14ac:dyDescent="0.3">
      <c r="A96" s="341"/>
      <c r="B96" s="224"/>
      <c r="C96" s="84"/>
      <c r="D96" s="225"/>
      <c r="E96" s="226"/>
      <c r="F96" s="227"/>
      <c r="G96" s="343"/>
      <c r="H96" s="343"/>
      <c r="I96" s="343"/>
      <c r="J96" s="343"/>
      <c r="K96" s="3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</row>
    <row r="97" spans="1:22" s="146" customFormat="1" ht="13.15" hidden="1" x14ac:dyDescent="0.3">
      <c r="A97" s="349"/>
      <c r="B97" s="224"/>
      <c r="C97" s="84"/>
      <c r="D97" s="225"/>
      <c r="E97" s="226"/>
      <c r="F97" s="227"/>
      <c r="G97" s="352"/>
      <c r="H97" s="352"/>
      <c r="I97" s="352"/>
      <c r="J97" s="352"/>
      <c r="K97" s="346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</row>
    <row r="98" spans="1:22" s="146" customFormat="1" ht="13.15" hidden="1" x14ac:dyDescent="0.3">
      <c r="A98" s="341"/>
      <c r="B98" s="224"/>
      <c r="C98" s="84"/>
      <c r="D98" s="225"/>
      <c r="E98" s="226"/>
      <c r="F98" s="227"/>
      <c r="G98" s="343"/>
      <c r="H98" s="343"/>
      <c r="I98" s="343"/>
      <c r="J98" s="343"/>
      <c r="K98" s="3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</row>
    <row r="99" spans="1:22" s="146" customFormat="1" ht="13.15" hidden="1" x14ac:dyDescent="0.3">
      <c r="A99" s="349"/>
      <c r="B99" s="224"/>
      <c r="C99" s="84"/>
      <c r="D99" s="225"/>
      <c r="E99" s="226"/>
      <c r="F99" s="227"/>
      <c r="G99" s="352"/>
      <c r="H99" s="352"/>
      <c r="I99" s="352"/>
      <c r="J99" s="352"/>
      <c r="K99" s="346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</row>
    <row r="100" spans="1:22" s="146" customFormat="1" ht="13.15" hidden="1" x14ac:dyDescent="0.3">
      <c r="A100" s="341"/>
      <c r="B100" s="224"/>
      <c r="C100" s="84"/>
      <c r="D100" s="225"/>
      <c r="E100" s="226"/>
      <c r="F100" s="227"/>
      <c r="G100" s="343"/>
      <c r="H100" s="343"/>
      <c r="I100" s="343"/>
      <c r="J100" s="343"/>
      <c r="K100" s="345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</row>
    <row r="101" spans="1:22" s="146" customFormat="1" ht="13.15" hidden="1" x14ac:dyDescent="0.3">
      <c r="A101" s="359"/>
      <c r="B101" s="224"/>
      <c r="C101" s="84"/>
      <c r="D101" s="225"/>
      <c r="E101" s="226"/>
      <c r="F101" s="227"/>
      <c r="G101" s="352"/>
      <c r="H101" s="352"/>
      <c r="I101" s="352"/>
      <c r="J101" s="352"/>
      <c r="K101" s="346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</row>
    <row r="102" spans="1:22" s="146" customFormat="1" ht="13.15" hidden="1" x14ac:dyDescent="0.3">
      <c r="A102" s="341"/>
      <c r="B102" s="224"/>
      <c r="C102" s="84"/>
      <c r="D102" s="225"/>
      <c r="E102" s="226"/>
      <c r="F102" s="227"/>
      <c r="G102" s="343"/>
      <c r="H102" s="343"/>
      <c r="I102" s="343"/>
      <c r="J102" s="343"/>
      <c r="K102" s="3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</row>
    <row r="103" spans="1:22" s="146" customFormat="1" ht="13.7" hidden="1" customHeight="1" x14ac:dyDescent="0.3">
      <c r="A103" s="359"/>
      <c r="B103" s="224"/>
      <c r="C103" s="84"/>
      <c r="D103" s="225"/>
      <c r="E103" s="226"/>
      <c r="F103" s="227"/>
      <c r="G103" s="352"/>
      <c r="H103" s="352"/>
      <c r="I103" s="352"/>
      <c r="J103" s="352"/>
      <c r="K103" s="346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</row>
    <row r="104" spans="1:22" s="146" customFormat="1" ht="13.15" hidden="1" x14ac:dyDescent="0.3">
      <c r="A104" s="341"/>
      <c r="B104" s="224"/>
      <c r="C104" s="84"/>
      <c r="D104" s="225"/>
      <c r="E104" s="226"/>
      <c r="F104" s="227"/>
      <c r="G104" s="343"/>
      <c r="H104" s="343"/>
      <c r="I104" s="343"/>
      <c r="J104" s="343"/>
      <c r="K104" s="3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</row>
    <row r="105" spans="1:22" s="146" customFormat="1" ht="13.7" hidden="1" customHeight="1" x14ac:dyDescent="0.3">
      <c r="A105" s="359"/>
      <c r="B105" s="224"/>
      <c r="C105" s="84"/>
      <c r="D105" s="225"/>
      <c r="E105" s="226"/>
      <c r="F105" s="227"/>
      <c r="G105" s="352"/>
      <c r="H105" s="352"/>
      <c r="I105" s="352"/>
      <c r="J105" s="352"/>
      <c r="K105" s="346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</row>
    <row r="106" spans="1:22" ht="13.15" hidden="1" x14ac:dyDescent="0.3">
      <c r="A106" s="363"/>
      <c r="B106" s="364"/>
      <c r="C106" s="222" t="s">
        <v>38</v>
      </c>
      <c r="D106" s="360"/>
      <c r="E106" s="361"/>
      <c r="F106" s="362"/>
      <c r="G106" s="107">
        <f>SUM(G90:G105)</f>
        <v>0</v>
      </c>
      <c r="H106" s="107">
        <f t="shared" ref="H106:J106" si="1">SUM(H90:H105)</f>
        <v>0</v>
      </c>
      <c r="I106" s="107">
        <f t="shared" si="1"/>
        <v>0</v>
      </c>
      <c r="J106" s="107">
        <f t="shared" si="1"/>
        <v>0</v>
      </c>
      <c r="K106" s="233"/>
    </row>
    <row r="107" spans="1:22" ht="13.15" hidden="1" x14ac:dyDescent="0.3">
      <c r="A107" s="353"/>
      <c r="B107" s="353"/>
      <c r="C107" s="234" t="s">
        <v>39</v>
      </c>
      <c r="D107" s="354">
        <f>G106+H106+J106</f>
        <v>0</v>
      </c>
      <c r="E107" s="354"/>
      <c r="F107" s="354"/>
      <c r="G107" s="354">
        <f>G106+H106+I106+J106</f>
        <v>0</v>
      </c>
      <c r="H107" s="354"/>
      <c r="I107" s="354"/>
      <c r="J107" s="354"/>
      <c r="K107" s="237"/>
    </row>
    <row r="108" spans="1:22" ht="13.15" x14ac:dyDescent="0.3">
      <c r="K108" s="145"/>
    </row>
    <row r="109" spans="1:22" ht="13.15" x14ac:dyDescent="0.3">
      <c r="A109" s="223"/>
      <c r="B109" s="223"/>
      <c r="C109" s="157"/>
      <c r="D109" s="158"/>
      <c r="E109" s="158"/>
      <c r="F109" s="158"/>
      <c r="G109" s="158"/>
      <c r="H109" s="158"/>
      <c r="I109" s="158"/>
      <c r="J109" s="158"/>
      <c r="K109" s="145"/>
    </row>
    <row r="110" spans="1:22" ht="13.15" x14ac:dyDescent="0.3">
      <c r="A110" s="223"/>
      <c r="B110" s="223"/>
      <c r="C110" s="157"/>
      <c r="D110" s="158"/>
      <c r="E110" s="158"/>
      <c r="F110" s="158"/>
      <c r="G110" s="158"/>
      <c r="H110" s="158"/>
      <c r="I110" s="158"/>
      <c r="J110" s="158"/>
      <c r="K110" s="159"/>
    </row>
    <row r="111" spans="1:22" ht="13.15" x14ac:dyDescent="0.3">
      <c r="A111" s="223"/>
      <c r="K111" s="145"/>
    </row>
    <row r="112" spans="1:22" ht="13.15" x14ac:dyDescent="0.3">
      <c r="K112" s="145"/>
    </row>
    <row r="113" spans="11:11" ht="13.15" x14ac:dyDescent="0.3">
      <c r="K113" s="145"/>
    </row>
    <row r="114" spans="11:11" ht="13.15" x14ac:dyDescent="0.3">
      <c r="K114" s="145"/>
    </row>
    <row r="115" spans="11:11" ht="13.15" x14ac:dyDescent="0.3">
      <c r="K115" s="145"/>
    </row>
    <row r="116" spans="11:11" ht="13.15" x14ac:dyDescent="0.3">
      <c r="K116" s="145"/>
    </row>
    <row r="117" spans="11:11" ht="13.15" x14ac:dyDescent="0.3">
      <c r="K117" s="145"/>
    </row>
    <row r="118" spans="11:11" ht="13.15" x14ac:dyDescent="0.3">
      <c r="K118" s="145"/>
    </row>
    <row r="119" spans="11:11" ht="13.15" x14ac:dyDescent="0.3">
      <c r="K119" s="145"/>
    </row>
    <row r="120" spans="11:11" ht="13.15" x14ac:dyDescent="0.3">
      <c r="K120" s="145"/>
    </row>
    <row r="121" spans="11:11" ht="13.15" x14ac:dyDescent="0.3">
      <c r="K121" s="145"/>
    </row>
    <row r="122" spans="11:11" ht="13.15" x14ac:dyDescent="0.3">
      <c r="K122" s="145"/>
    </row>
    <row r="123" spans="11:11" ht="13.15" x14ac:dyDescent="0.3">
      <c r="K123" s="145"/>
    </row>
    <row r="124" spans="11:11" ht="13.15" x14ac:dyDescent="0.3">
      <c r="K124" s="145"/>
    </row>
    <row r="125" spans="11:11" ht="13.15" x14ac:dyDescent="0.3">
      <c r="K125" s="145"/>
    </row>
    <row r="126" spans="11:11" ht="13.15" x14ac:dyDescent="0.3">
      <c r="K126" s="145"/>
    </row>
    <row r="127" spans="11:11" ht="13.15" x14ac:dyDescent="0.3">
      <c r="K127" s="145"/>
    </row>
    <row r="128" spans="11:11" ht="13.15" x14ac:dyDescent="0.3">
      <c r="K128" s="145"/>
    </row>
    <row r="129" spans="11:11" ht="13.15" x14ac:dyDescent="0.3">
      <c r="K129" s="145"/>
    </row>
    <row r="130" spans="11:11" ht="13.15" x14ac:dyDescent="0.3">
      <c r="K130" s="145"/>
    </row>
    <row r="131" spans="11:11" ht="13.15" x14ac:dyDescent="0.3">
      <c r="K131" s="145"/>
    </row>
  </sheetData>
  <mergeCells count="280">
    <mergeCell ref="H58:H59"/>
    <mergeCell ref="A58:A59"/>
    <mergeCell ref="G58:G59"/>
    <mergeCell ref="I58:I59"/>
    <mergeCell ref="J58:J59"/>
    <mergeCell ref="K58:K59"/>
    <mergeCell ref="L32:L33"/>
    <mergeCell ref="K92:K93"/>
    <mergeCell ref="J81:J82"/>
    <mergeCell ref="J92:J93"/>
    <mergeCell ref="A84:B84"/>
    <mergeCell ref="A77:A78"/>
    <mergeCell ref="G77:G78"/>
    <mergeCell ref="H77:H78"/>
    <mergeCell ref="L36:L37"/>
    <mergeCell ref="L34:L35"/>
    <mergeCell ref="K36:K37"/>
    <mergeCell ref="K48:K49"/>
    <mergeCell ref="K46:K47"/>
    <mergeCell ref="J42:J43"/>
    <mergeCell ref="K42:K43"/>
    <mergeCell ref="A38:A39"/>
    <mergeCell ref="G38:G39"/>
    <mergeCell ref="H38:H39"/>
    <mergeCell ref="A26:A27"/>
    <mergeCell ref="G26:G27"/>
    <mergeCell ref="H26:H27"/>
    <mergeCell ref="I26:I27"/>
    <mergeCell ref="J26:J27"/>
    <mergeCell ref="G75:G76"/>
    <mergeCell ref="H75:H76"/>
    <mergeCell ref="I75:I76"/>
    <mergeCell ref="J75:J76"/>
    <mergeCell ref="A36:A37"/>
    <mergeCell ref="G36:G37"/>
    <mergeCell ref="H36:H37"/>
    <mergeCell ref="I36:I37"/>
    <mergeCell ref="J36:J37"/>
    <mergeCell ref="J48:J49"/>
    <mergeCell ref="A46:A47"/>
    <mergeCell ref="G46:G47"/>
    <mergeCell ref="H46:H47"/>
    <mergeCell ref="I46:I47"/>
    <mergeCell ref="J46:J47"/>
    <mergeCell ref="A42:A43"/>
    <mergeCell ref="G42:G43"/>
    <mergeCell ref="H42:H43"/>
    <mergeCell ref="I42:I43"/>
    <mergeCell ref="K26:K27"/>
    <mergeCell ref="I69:I70"/>
    <mergeCell ref="J69:J70"/>
    <mergeCell ref="A75:A76"/>
    <mergeCell ref="J67:J68"/>
    <mergeCell ref="A30:A31"/>
    <mergeCell ref="G30:G31"/>
    <mergeCell ref="K28:K29"/>
    <mergeCell ref="K71:K72"/>
    <mergeCell ref="B64:G64"/>
    <mergeCell ref="D66:F66"/>
    <mergeCell ref="J73:J74"/>
    <mergeCell ref="H69:H70"/>
    <mergeCell ref="J71:J72"/>
    <mergeCell ref="I67:I68"/>
    <mergeCell ref="K67:K68"/>
    <mergeCell ref="G69:G70"/>
    <mergeCell ref="A69:A70"/>
    <mergeCell ref="H71:H72"/>
    <mergeCell ref="I71:I72"/>
    <mergeCell ref="K73:K74"/>
    <mergeCell ref="K69:K70"/>
    <mergeCell ref="G67:G68"/>
    <mergeCell ref="H67:H68"/>
    <mergeCell ref="K22:K23"/>
    <mergeCell ref="A83:B83"/>
    <mergeCell ref="K79:K80"/>
    <mergeCell ref="A67:A68"/>
    <mergeCell ref="J102:J103"/>
    <mergeCell ref="K102:K103"/>
    <mergeCell ref="A94:A95"/>
    <mergeCell ref="G94:G95"/>
    <mergeCell ref="A60:B60"/>
    <mergeCell ref="D60:F60"/>
    <mergeCell ref="A71:A72"/>
    <mergeCell ref="G71:G72"/>
    <mergeCell ref="A73:A74"/>
    <mergeCell ref="G73:G74"/>
    <mergeCell ref="H73:H74"/>
    <mergeCell ref="I73:I74"/>
    <mergeCell ref="A61:B61"/>
    <mergeCell ref="D61:F61"/>
    <mergeCell ref="G61:J61"/>
    <mergeCell ref="A81:A82"/>
    <mergeCell ref="G81:G82"/>
    <mergeCell ref="H81:H82"/>
    <mergeCell ref="I81:I82"/>
    <mergeCell ref="A96:A97"/>
    <mergeCell ref="A1:K1"/>
    <mergeCell ref="B5:G5"/>
    <mergeCell ref="D7:F7"/>
    <mergeCell ref="A3:K3"/>
    <mergeCell ref="A8:A9"/>
    <mergeCell ref="G8:G9"/>
    <mergeCell ref="K20:K21"/>
    <mergeCell ref="I8:I9"/>
    <mergeCell ref="J8:J9"/>
    <mergeCell ref="H8:H9"/>
    <mergeCell ref="K8:K9"/>
    <mergeCell ref="A20:A21"/>
    <mergeCell ref="G20:G21"/>
    <mergeCell ref="H20:H21"/>
    <mergeCell ref="I20:I21"/>
    <mergeCell ref="J20:J21"/>
    <mergeCell ref="K18:K19"/>
    <mergeCell ref="A10:A11"/>
    <mergeCell ref="K10:K11"/>
    <mergeCell ref="G10:G11"/>
    <mergeCell ref="K104:K105"/>
    <mergeCell ref="K100:K101"/>
    <mergeCell ref="D84:F84"/>
    <mergeCell ref="G84:J84"/>
    <mergeCell ref="A90:A91"/>
    <mergeCell ref="G90:G91"/>
    <mergeCell ref="H90:H91"/>
    <mergeCell ref="I90:I91"/>
    <mergeCell ref="J90:J91"/>
    <mergeCell ref="K90:K91"/>
    <mergeCell ref="A92:A93"/>
    <mergeCell ref="A98:A99"/>
    <mergeCell ref="G98:G99"/>
    <mergeCell ref="A104:A105"/>
    <mergeCell ref="G104:G105"/>
    <mergeCell ref="H98:H99"/>
    <mergeCell ref="A102:A103"/>
    <mergeCell ref="J104:J105"/>
    <mergeCell ref="H94:H95"/>
    <mergeCell ref="G96:G97"/>
    <mergeCell ref="I102:I103"/>
    <mergeCell ref="G92:G93"/>
    <mergeCell ref="H92:H93"/>
    <mergeCell ref="I92:I93"/>
    <mergeCell ref="A107:B107"/>
    <mergeCell ref="D107:F107"/>
    <mergeCell ref="G107:J107"/>
    <mergeCell ref="G79:G80"/>
    <mergeCell ref="H79:H80"/>
    <mergeCell ref="I79:I80"/>
    <mergeCell ref="J79:J80"/>
    <mergeCell ref="B87:G87"/>
    <mergeCell ref="D89:F89"/>
    <mergeCell ref="A100:A101"/>
    <mergeCell ref="G100:G101"/>
    <mergeCell ref="H100:H101"/>
    <mergeCell ref="I100:I101"/>
    <mergeCell ref="J100:J101"/>
    <mergeCell ref="D83:F83"/>
    <mergeCell ref="A79:A80"/>
    <mergeCell ref="H96:H97"/>
    <mergeCell ref="I96:I97"/>
    <mergeCell ref="A106:B106"/>
    <mergeCell ref="D106:F106"/>
    <mergeCell ref="H104:H105"/>
    <mergeCell ref="I104:I105"/>
    <mergeCell ref="G102:G103"/>
    <mergeCell ref="H102:H103"/>
    <mergeCell ref="K98:K99"/>
    <mergeCell ref="K75:K76"/>
    <mergeCell ref="J96:J97"/>
    <mergeCell ref="K96:K97"/>
    <mergeCell ref="I94:I95"/>
    <mergeCell ref="J94:J95"/>
    <mergeCell ref="K94:K95"/>
    <mergeCell ref="J77:J78"/>
    <mergeCell ref="K77:K78"/>
    <mergeCell ref="I77:I78"/>
    <mergeCell ref="K81:K82"/>
    <mergeCell ref="J98:J99"/>
    <mergeCell ref="I98:I99"/>
    <mergeCell ref="L8:L19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L20:L23"/>
    <mergeCell ref="A24:A25"/>
    <mergeCell ref="G24:G25"/>
    <mergeCell ref="H24:H25"/>
    <mergeCell ref="I24:I25"/>
    <mergeCell ref="J24:J25"/>
    <mergeCell ref="K24:K25"/>
    <mergeCell ref="L24:L25"/>
    <mergeCell ref="A32:A33"/>
    <mergeCell ref="G32:G33"/>
    <mergeCell ref="H32:H33"/>
    <mergeCell ref="I32:I33"/>
    <mergeCell ref="J32:J33"/>
    <mergeCell ref="K32:K33"/>
    <mergeCell ref="J28:J29"/>
    <mergeCell ref="I28:I29"/>
    <mergeCell ref="H28:H29"/>
    <mergeCell ref="G28:G29"/>
    <mergeCell ref="A28:A29"/>
    <mergeCell ref="A22:A23"/>
    <mergeCell ref="G22:G23"/>
    <mergeCell ref="H22:H23"/>
    <mergeCell ref="I22:I23"/>
    <mergeCell ref="J22:J23"/>
    <mergeCell ref="I38:I39"/>
    <mergeCell ref="J38:J39"/>
    <mergeCell ref="K38:K39"/>
    <mergeCell ref="J30:J31"/>
    <mergeCell ref="K30:K31"/>
    <mergeCell ref="A34:A35"/>
    <mergeCell ref="H30:H31"/>
    <mergeCell ref="I30:I31"/>
    <mergeCell ref="G34:G35"/>
    <mergeCell ref="H34:H35"/>
    <mergeCell ref="I34:I35"/>
    <mergeCell ref="J34:J35"/>
    <mergeCell ref="K34:K35"/>
    <mergeCell ref="A56:A57"/>
    <mergeCell ref="G56:G57"/>
    <mergeCell ref="H56:H57"/>
    <mergeCell ref="I56:I57"/>
    <mergeCell ref="J56:J57"/>
    <mergeCell ref="K56:K57"/>
    <mergeCell ref="A52:A53"/>
    <mergeCell ref="G52:G53"/>
    <mergeCell ref="H52:H53"/>
    <mergeCell ref="I52:I53"/>
    <mergeCell ref="J52:J53"/>
    <mergeCell ref="K52:K53"/>
    <mergeCell ref="A54:A55"/>
    <mergeCell ref="G54:G55"/>
    <mergeCell ref="H54:H55"/>
    <mergeCell ref="I54:I55"/>
    <mergeCell ref="J54:J55"/>
    <mergeCell ref="K54:K55"/>
    <mergeCell ref="L38:L39"/>
    <mergeCell ref="A40:A41"/>
    <mergeCell ref="G40:G41"/>
    <mergeCell ref="H40:H41"/>
    <mergeCell ref="I40:I41"/>
    <mergeCell ref="J40:J41"/>
    <mergeCell ref="K40:K41"/>
    <mergeCell ref="L40:L41"/>
    <mergeCell ref="A50:A51"/>
    <mergeCell ref="G50:G51"/>
    <mergeCell ref="H50:H51"/>
    <mergeCell ref="I50:I51"/>
    <mergeCell ref="J50:J51"/>
    <mergeCell ref="K50:K51"/>
    <mergeCell ref="A44:A45"/>
    <mergeCell ref="G44:G45"/>
    <mergeCell ref="H44:H45"/>
    <mergeCell ref="I44:I45"/>
    <mergeCell ref="J44:J45"/>
    <mergeCell ref="K44:K45"/>
    <mergeCell ref="A48:A49"/>
    <mergeCell ref="G48:G49"/>
    <mergeCell ref="H48:H49"/>
    <mergeCell ref="I48:I49"/>
  </mergeCells>
  <pageMargins left="0.39370078740157483" right="0.39370078740157483" top="0.39370078740157483" bottom="0.39370078740157483" header="0.31496062992125984" footer="0.31496062992125984"/>
  <pageSetup paperSize="9" scale="54" fitToHeight="3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5"/>
  <sheetViews>
    <sheetView zoomScale="85" zoomScaleNormal="85" workbookViewId="0">
      <selection sqref="A1:L1"/>
    </sheetView>
  </sheetViews>
  <sheetFormatPr defaultColWidth="9.140625" defaultRowHeight="15" x14ac:dyDescent="0.25"/>
  <cols>
    <col min="1" max="1" width="4.140625" style="190" bestFit="1" customWidth="1"/>
    <col min="2" max="2" width="58.85546875" style="190" customWidth="1"/>
    <col min="3" max="3" width="13.42578125" style="191" customWidth="1"/>
    <col min="4" max="4" width="15.7109375" style="191" customWidth="1"/>
    <col min="5" max="5" width="18.5703125" style="239" customWidth="1"/>
    <col min="6" max="6" width="13.42578125" style="218" customWidth="1"/>
    <col min="7" max="8" width="17.5703125" style="219" customWidth="1"/>
    <col min="9" max="9" width="12.7109375" style="220" customWidth="1"/>
    <col min="10" max="10" width="19" style="219" customWidth="1"/>
    <col min="11" max="11" width="17.85546875" style="219" customWidth="1"/>
    <col min="12" max="12" width="17.42578125" style="219" customWidth="1"/>
    <col min="13" max="13" width="75.140625" style="190" customWidth="1"/>
    <col min="14" max="14" width="13.140625" style="160" bestFit="1" customWidth="1"/>
    <col min="15" max="15" width="23.42578125" style="160" customWidth="1"/>
    <col min="16" max="16384" width="9.140625" style="160"/>
  </cols>
  <sheetData>
    <row r="1" spans="1:16" s="163" customFormat="1" ht="51.75" customHeight="1" x14ac:dyDescent="0.25">
      <c r="A1" s="384" t="s">
        <v>165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180"/>
    </row>
    <row r="2" spans="1:16" s="163" customFormat="1" ht="28.5" x14ac:dyDescent="0.25">
      <c r="A2" s="181"/>
      <c r="B2" s="182"/>
      <c r="C2" s="183"/>
      <c r="D2" s="184"/>
      <c r="E2" s="186"/>
      <c r="F2" s="185"/>
      <c r="G2" s="186"/>
      <c r="H2" s="385" t="s">
        <v>191</v>
      </c>
      <c r="I2" s="385"/>
      <c r="J2" s="385"/>
      <c r="K2" s="385"/>
      <c r="L2" s="186" t="s">
        <v>192</v>
      </c>
      <c r="M2" s="187"/>
    </row>
    <row r="3" spans="1:16" s="163" customFormat="1" x14ac:dyDescent="0.25">
      <c r="A3" s="181"/>
      <c r="B3" s="383" t="s">
        <v>166</v>
      </c>
      <c r="C3" s="383"/>
      <c r="D3" s="383"/>
      <c r="E3" s="383"/>
      <c r="F3" s="383"/>
      <c r="G3" s="383"/>
      <c r="H3" s="186"/>
      <c r="I3" s="186"/>
      <c r="J3" s="186"/>
      <c r="K3" s="186"/>
      <c r="L3" s="186"/>
      <c r="M3" s="187"/>
    </row>
    <row r="4" spans="1:16" x14ac:dyDescent="0.25">
      <c r="A4" s="386" t="s">
        <v>12</v>
      </c>
      <c r="B4" s="388" t="s">
        <v>0</v>
      </c>
      <c r="C4" s="390" t="s">
        <v>41</v>
      </c>
      <c r="D4" s="382" t="s">
        <v>167</v>
      </c>
      <c r="E4" s="382"/>
      <c r="F4" s="382"/>
      <c r="G4" s="392" t="s">
        <v>168</v>
      </c>
      <c r="H4" s="392"/>
      <c r="I4" s="392"/>
      <c r="J4" s="392" t="s">
        <v>139</v>
      </c>
      <c r="K4" s="209" t="s">
        <v>106</v>
      </c>
      <c r="L4" s="209" t="s">
        <v>169</v>
      </c>
      <c r="M4" s="380" t="s">
        <v>37</v>
      </c>
    </row>
    <row r="5" spans="1:16" ht="86.25" thickBot="1" x14ac:dyDescent="0.3">
      <c r="A5" s="387"/>
      <c r="B5" s="389"/>
      <c r="C5" s="391"/>
      <c r="D5" s="284" t="s">
        <v>13</v>
      </c>
      <c r="E5" s="285" t="s">
        <v>14</v>
      </c>
      <c r="F5" s="286" t="s">
        <v>15</v>
      </c>
      <c r="G5" s="285" t="s">
        <v>13</v>
      </c>
      <c r="H5" s="285" t="s">
        <v>140</v>
      </c>
      <c r="I5" s="287" t="s">
        <v>15</v>
      </c>
      <c r="J5" s="393"/>
      <c r="K5" s="285" t="s">
        <v>22</v>
      </c>
      <c r="L5" s="285" t="s">
        <v>22</v>
      </c>
      <c r="M5" s="381"/>
    </row>
    <row r="6" spans="1:16" ht="29.25" customHeight="1" thickBot="1" x14ac:dyDescent="0.3">
      <c r="A6" s="288"/>
      <c r="B6" s="278" t="s">
        <v>107</v>
      </c>
      <c r="C6" s="279"/>
      <c r="D6" s="280">
        <f>D7+D43+D46+D24</f>
        <v>270216434</v>
      </c>
      <c r="E6" s="280">
        <f>E7+E43+E46+E24</f>
        <v>-996610</v>
      </c>
      <c r="F6" s="282">
        <v>0</v>
      </c>
      <c r="G6" s="280">
        <f>G7+G43+G46+G24</f>
        <v>96443764</v>
      </c>
      <c r="H6" s="280">
        <f>H7+H43+H46+H24</f>
        <v>19819494</v>
      </c>
      <c r="I6" s="282">
        <v>0</v>
      </c>
      <c r="J6" s="280">
        <f>E6+H6</f>
        <v>18822884</v>
      </c>
      <c r="K6" s="280">
        <f>K7+K24+K43+K46</f>
        <v>26848843</v>
      </c>
      <c r="L6" s="280">
        <f>L7+L43+L46+L24</f>
        <v>0</v>
      </c>
      <c r="M6" s="289"/>
      <c r="N6" s="161"/>
      <c r="O6" s="161"/>
      <c r="P6" s="161"/>
    </row>
    <row r="7" spans="1:16" s="163" customFormat="1" ht="43.5" thickBot="1" x14ac:dyDescent="0.3">
      <c r="A7" s="296" t="s">
        <v>108</v>
      </c>
      <c r="B7" s="297" t="str">
        <f>IF(C7&gt;0,VLOOKUP(C7,[1]Программа!A$3:B$4984,2))</f>
        <v>Муниципальная программа "Перспективное развитие  и формирование городской среды  городского поселения Тутаев"</v>
      </c>
      <c r="C7" s="298" t="s">
        <v>1</v>
      </c>
      <c r="D7" s="299">
        <f>D8+D12+D22</f>
        <v>270216434</v>
      </c>
      <c r="E7" s="299">
        <f>E8+E12+E22</f>
        <v>-5928439</v>
      </c>
      <c r="F7" s="300">
        <v>1</v>
      </c>
      <c r="G7" s="299">
        <f>G8+G12+G22</f>
        <v>43317989</v>
      </c>
      <c r="H7" s="299">
        <f>H8+H12+H22</f>
        <v>8680000</v>
      </c>
      <c r="I7" s="300">
        <v>0</v>
      </c>
      <c r="J7" s="299">
        <f>E7+H7</f>
        <v>2751561</v>
      </c>
      <c r="K7" s="299">
        <f>K8+K12+K22</f>
        <v>26848843</v>
      </c>
      <c r="L7" s="299">
        <f>L8+L12+L22</f>
        <v>0</v>
      </c>
      <c r="M7" s="301"/>
    </row>
    <row r="8" spans="1:16" s="163" customFormat="1" ht="45" x14ac:dyDescent="0.25">
      <c r="A8" s="290" t="s">
        <v>109</v>
      </c>
      <c r="B8" s="291" t="str">
        <f>IF(C8&gt;0,VLOOKUP(C8,[1]Программа!A$3:B$4984,2))</f>
        <v>Муниципальная целевая программа "Формирование современной городской среды городского поселения Тутаев"</v>
      </c>
      <c r="C8" s="292" t="s">
        <v>110</v>
      </c>
      <c r="D8" s="293">
        <f>SUM(D9:D10)</f>
        <v>15516434</v>
      </c>
      <c r="E8" s="293">
        <f>SUM(E9:E11)</f>
        <v>4375000</v>
      </c>
      <c r="F8" s="294">
        <v>1</v>
      </c>
      <c r="G8" s="293">
        <f>SUM(G9:G11)</f>
        <v>0</v>
      </c>
      <c r="H8" s="293">
        <f>SUM(H9:H11)</f>
        <v>0</v>
      </c>
      <c r="I8" s="294">
        <v>0</v>
      </c>
      <c r="J8" s="293">
        <f>E8+H8</f>
        <v>4375000</v>
      </c>
      <c r="K8" s="293">
        <f>SUM(K9:K11)</f>
        <v>26848843</v>
      </c>
      <c r="L8" s="293">
        <f>SUM(L9:L11)</f>
        <v>0</v>
      </c>
      <c r="M8" s="295"/>
    </row>
    <row r="9" spans="1:16" s="163" customFormat="1" ht="60" x14ac:dyDescent="0.25">
      <c r="A9" s="261"/>
      <c r="B9" s="241" t="s">
        <v>202</v>
      </c>
      <c r="C9" s="242" t="s">
        <v>200</v>
      </c>
      <c r="D9" s="212">
        <f>19891434-4375000</f>
        <v>15516434</v>
      </c>
      <c r="E9" s="212">
        <v>4375000</v>
      </c>
      <c r="F9" s="205">
        <f>E9/D9</f>
        <v>0.28195911509049049</v>
      </c>
      <c r="G9" s="175">
        <v>0</v>
      </c>
      <c r="H9" s="175">
        <v>0</v>
      </c>
      <c r="I9" s="172">
        <v>0</v>
      </c>
      <c r="J9" s="173">
        <f>E9+H9</f>
        <v>4375000</v>
      </c>
      <c r="K9" s="173">
        <v>26848843</v>
      </c>
      <c r="L9" s="173">
        <v>0</v>
      </c>
      <c r="M9" s="176" t="s">
        <v>303</v>
      </c>
    </row>
    <row r="10" spans="1:16" s="163" customFormat="1" ht="28.9" hidden="1" x14ac:dyDescent="0.25">
      <c r="A10" s="197"/>
      <c r="B10" s="177" t="s">
        <v>162</v>
      </c>
      <c r="C10" s="170" t="s">
        <v>173</v>
      </c>
      <c r="D10" s="212">
        <v>0</v>
      </c>
      <c r="E10" s="212">
        <v>0</v>
      </c>
      <c r="F10" s="174">
        <v>1</v>
      </c>
      <c r="G10" s="175">
        <v>0</v>
      </c>
      <c r="H10" s="175">
        <v>0</v>
      </c>
      <c r="I10" s="172">
        <v>0</v>
      </c>
      <c r="J10" s="173">
        <f t="shared" ref="J10:J11" si="0">E10+H10</f>
        <v>0</v>
      </c>
      <c r="K10" s="173">
        <v>0</v>
      </c>
      <c r="L10" s="173">
        <v>0</v>
      </c>
      <c r="M10" s="176"/>
    </row>
    <row r="11" spans="1:16" s="163" customFormat="1" ht="14.45" hidden="1" x14ac:dyDescent="0.25">
      <c r="A11" s="197"/>
      <c r="B11" s="177" t="s">
        <v>188</v>
      </c>
      <c r="C11" s="170" t="s">
        <v>150</v>
      </c>
      <c r="D11" s="171">
        <v>0</v>
      </c>
      <c r="E11" s="212">
        <v>0</v>
      </c>
      <c r="F11" s="174">
        <v>1</v>
      </c>
      <c r="G11" s="175">
        <v>0</v>
      </c>
      <c r="H11" s="175">
        <v>0</v>
      </c>
      <c r="I11" s="172">
        <v>0</v>
      </c>
      <c r="J11" s="173">
        <f t="shared" si="0"/>
        <v>0</v>
      </c>
      <c r="K11" s="173">
        <v>0</v>
      </c>
      <c r="L11" s="173">
        <v>0</v>
      </c>
      <c r="M11" s="176"/>
    </row>
    <row r="12" spans="1:16" s="163" customFormat="1" ht="45" x14ac:dyDescent="0.25">
      <c r="A12" s="192" t="s">
        <v>111</v>
      </c>
      <c r="B12" s="245" t="str">
        <f>IF(C12&gt;0,VLOOKUP(C12,[1]Программа!A$3:B$4984,2))</f>
        <v>Муниципальная целевая программа "Развитие и содержание дорожного хозяйства на территории городского поселения Тутаев"</v>
      </c>
      <c r="C12" s="246" t="s">
        <v>112</v>
      </c>
      <c r="D12" s="247">
        <f>SUM(D14:D21)</f>
        <v>240000000</v>
      </c>
      <c r="E12" s="247">
        <f>SUM(E13:E21)</f>
        <v>-5373439</v>
      </c>
      <c r="F12" s="248">
        <v>1</v>
      </c>
      <c r="G12" s="247">
        <f>SUM(G13:G21)</f>
        <v>43317989</v>
      </c>
      <c r="H12" s="247">
        <f>SUM(H13:H21)</f>
        <v>8680000</v>
      </c>
      <c r="I12" s="250">
        <v>0</v>
      </c>
      <c r="J12" s="247">
        <f>E12+H12</f>
        <v>3306561</v>
      </c>
      <c r="K12" s="247">
        <f>SUM(K13:K20)</f>
        <v>0</v>
      </c>
      <c r="L12" s="247">
        <f>SUM(L13:L20)</f>
        <v>0</v>
      </c>
      <c r="M12" s="252"/>
      <c r="N12" s="240"/>
    </row>
    <row r="13" spans="1:16" s="163" customFormat="1" x14ac:dyDescent="0.25">
      <c r="A13" s="192"/>
      <c r="B13" s="177" t="s">
        <v>161</v>
      </c>
      <c r="C13" s="170" t="s">
        <v>150</v>
      </c>
      <c r="D13" s="171">
        <v>0</v>
      </c>
      <c r="E13" s="212">
        <v>0</v>
      </c>
      <c r="F13" s="174">
        <v>0</v>
      </c>
      <c r="G13" s="171">
        <v>0</v>
      </c>
      <c r="H13" s="171">
        <v>0</v>
      </c>
      <c r="I13" s="172">
        <v>0</v>
      </c>
      <c r="J13" s="171">
        <f>E13+H13</f>
        <v>0</v>
      </c>
      <c r="K13" s="171">
        <v>0</v>
      </c>
      <c r="L13" s="173">
        <v>0</v>
      </c>
      <c r="M13" s="176"/>
    </row>
    <row r="14" spans="1:16" s="163" customFormat="1" ht="32.25" customHeight="1" x14ac:dyDescent="0.25">
      <c r="A14" s="261"/>
      <c r="B14" s="241" t="s">
        <v>212</v>
      </c>
      <c r="C14" s="242" t="s">
        <v>150</v>
      </c>
      <c r="D14" s="212">
        <v>0</v>
      </c>
      <c r="E14" s="212">
        <v>0</v>
      </c>
      <c r="F14" s="205">
        <v>1</v>
      </c>
      <c r="G14" s="175">
        <v>20040139</v>
      </c>
      <c r="H14" s="175">
        <f>4800000-423948+968374-85000+3000000</f>
        <v>8259426</v>
      </c>
      <c r="I14" s="172">
        <f>H14/G14</f>
        <v>0.41214414730356908</v>
      </c>
      <c r="J14" s="212">
        <f>E14+H14</f>
        <v>8259426</v>
      </c>
      <c r="K14" s="173">
        <v>0</v>
      </c>
      <c r="L14" s="173">
        <v>0</v>
      </c>
      <c r="M14" s="243" t="s">
        <v>309</v>
      </c>
    </row>
    <row r="15" spans="1:16" s="163" customFormat="1" ht="14.45" hidden="1" x14ac:dyDescent="0.25">
      <c r="A15" s="261"/>
      <c r="B15" s="241" t="s">
        <v>172</v>
      </c>
      <c r="C15" s="242" t="s">
        <v>150</v>
      </c>
      <c r="D15" s="212">
        <v>0</v>
      </c>
      <c r="E15" s="212">
        <v>0</v>
      </c>
      <c r="F15" s="205">
        <v>1</v>
      </c>
      <c r="G15" s="175">
        <v>0</v>
      </c>
      <c r="H15" s="175">
        <v>0</v>
      </c>
      <c r="I15" s="172">
        <v>0</v>
      </c>
      <c r="J15" s="212">
        <f t="shared" ref="J15:J19" si="1">E15+H15</f>
        <v>0</v>
      </c>
      <c r="K15" s="173">
        <v>0</v>
      </c>
      <c r="L15" s="173">
        <v>0</v>
      </c>
      <c r="M15" s="244"/>
    </row>
    <row r="16" spans="1:16" s="163" customFormat="1" ht="14.45" hidden="1" x14ac:dyDescent="0.25">
      <c r="A16" s="261"/>
      <c r="B16" s="241" t="s">
        <v>184</v>
      </c>
      <c r="C16" s="242" t="s">
        <v>150</v>
      </c>
      <c r="D16" s="212">
        <v>0</v>
      </c>
      <c r="E16" s="212">
        <v>0</v>
      </c>
      <c r="F16" s="205">
        <v>1</v>
      </c>
      <c r="G16" s="175">
        <v>0</v>
      </c>
      <c r="H16" s="175">
        <v>0</v>
      </c>
      <c r="I16" s="172">
        <v>0</v>
      </c>
      <c r="J16" s="212">
        <f t="shared" si="1"/>
        <v>0</v>
      </c>
      <c r="K16" s="173">
        <v>0</v>
      </c>
      <c r="L16" s="173">
        <v>0</v>
      </c>
      <c r="M16" s="244"/>
    </row>
    <row r="17" spans="1:13" s="163" customFormat="1" ht="61.5" customHeight="1" x14ac:dyDescent="0.25">
      <c r="A17" s="261"/>
      <c r="B17" s="241" t="s">
        <v>211</v>
      </c>
      <c r="C17" s="242" t="s">
        <v>150</v>
      </c>
      <c r="D17" s="212">
        <v>0</v>
      </c>
      <c r="E17" s="212">
        <v>2300521</v>
      </c>
      <c r="F17" s="205">
        <v>0</v>
      </c>
      <c r="G17" s="175">
        <v>18541000</v>
      </c>
      <c r="H17" s="175">
        <f>-4800000+85000+4600000+1300000+500000-720000</f>
        <v>965000</v>
      </c>
      <c r="I17" s="172">
        <f>H17/G17*100</f>
        <v>5.2046815166388001</v>
      </c>
      <c r="J17" s="212">
        <f>E17+H17</f>
        <v>3265521</v>
      </c>
      <c r="K17" s="173">
        <v>0</v>
      </c>
      <c r="L17" s="173">
        <v>0</v>
      </c>
      <c r="M17" s="243" t="s">
        <v>310</v>
      </c>
    </row>
    <row r="18" spans="1:13" s="163" customFormat="1" ht="30" x14ac:dyDescent="0.25">
      <c r="A18" s="261"/>
      <c r="B18" s="241" t="s">
        <v>201</v>
      </c>
      <c r="C18" s="242" t="s">
        <v>150</v>
      </c>
      <c r="D18" s="212">
        <v>0</v>
      </c>
      <c r="E18" s="212">
        <f>1931816+738184</f>
        <v>2670000</v>
      </c>
      <c r="F18" s="205">
        <v>1</v>
      </c>
      <c r="G18" s="175">
        <v>0</v>
      </c>
      <c r="H18" s="175">
        <v>0</v>
      </c>
      <c r="I18" s="172">
        <v>0</v>
      </c>
      <c r="J18" s="212">
        <f>E18+H18</f>
        <v>2670000</v>
      </c>
      <c r="K18" s="173">
        <v>0</v>
      </c>
      <c r="L18" s="173">
        <v>0</v>
      </c>
      <c r="M18" s="244" t="s">
        <v>284</v>
      </c>
    </row>
    <row r="19" spans="1:13" s="163" customFormat="1" ht="14.45" hidden="1" x14ac:dyDescent="0.25">
      <c r="A19" s="261"/>
      <c r="B19" s="241" t="s">
        <v>185</v>
      </c>
      <c r="C19" s="242" t="s">
        <v>150</v>
      </c>
      <c r="D19" s="212">
        <v>0</v>
      </c>
      <c r="E19" s="212">
        <v>0</v>
      </c>
      <c r="F19" s="205">
        <v>1</v>
      </c>
      <c r="G19" s="175">
        <v>0</v>
      </c>
      <c r="H19" s="175">
        <v>0</v>
      </c>
      <c r="I19" s="172">
        <v>0</v>
      </c>
      <c r="J19" s="212">
        <f t="shared" si="1"/>
        <v>0</v>
      </c>
      <c r="K19" s="173">
        <v>0</v>
      </c>
      <c r="L19" s="173">
        <v>0</v>
      </c>
      <c r="M19" s="244"/>
    </row>
    <row r="20" spans="1:13" s="163" customFormat="1" ht="48" customHeight="1" x14ac:dyDescent="0.25">
      <c r="A20" s="261"/>
      <c r="B20" s="241" t="s">
        <v>206</v>
      </c>
      <c r="C20" s="242" t="s">
        <v>150</v>
      </c>
      <c r="D20" s="212">
        <v>150000000</v>
      </c>
      <c r="E20" s="212">
        <v>8055000</v>
      </c>
      <c r="F20" s="205">
        <f>E20/D20</f>
        <v>5.3699999999999998E-2</v>
      </c>
      <c r="G20" s="175">
        <v>0</v>
      </c>
      <c r="H20" s="175">
        <v>423948</v>
      </c>
      <c r="I20" s="172">
        <v>1</v>
      </c>
      <c r="J20" s="212">
        <f t="shared" ref="J20:J26" si="2">E20+H20</f>
        <v>8478948</v>
      </c>
      <c r="K20" s="173">
        <v>0</v>
      </c>
      <c r="L20" s="173">
        <v>0</v>
      </c>
      <c r="M20" s="244" t="s">
        <v>304</v>
      </c>
    </row>
    <row r="21" spans="1:13" s="163" customFormat="1" ht="44.25" customHeight="1" x14ac:dyDescent="0.25">
      <c r="A21" s="261"/>
      <c r="B21" s="241" t="s">
        <v>213</v>
      </c>
      <c r="C21" s="242" t="s">
        <v>285</v>
      </c>
      <c r="D21" s="212">
        <v>90000000</v>
      </c>
      <c r="E21" s="212">
        <v>-18398960</v>
      </c>
      <c r="F21" s="205">
        <f>E21/D21</f>
        <v>-0.20443288888888889</v>
      </c>
      <c r="G21" s="175">
        <v>4736850</v>
      </c>
      <c r="H21" s="175">
        <v>-968374</v>
      </c>
      <c r="I21" s="172">
        <f>H21/G21</f>
        <v>-0.20443417038749379</v>
      </c>
      <c r="J21" s="212">
        <f t="shared" si="2"/>
        <v>-19367334</v>
      </c>
      <c r="K21" s="173">
        <v>0</v>
      </c>
      <c r="L21" s="173">
        <v>0</v>
      </c>
      <c r="M21" s="244" t="s">
        <v>317</v>
      </c>
    </row>
    <row r="22" spans="1:13" s="163" customFormat="1" ht="30" x14ac:dyDescent="0.25">
      <c r="A22" s="192" t="s">
        <v>113</v>
      </c>
      <c r="B22" s="245" t="str">
        <f>IF(C22&gt;0,VLOOKUP(C22,[1]Программа!A$3:B$4984,2))</f>
        <v>Муниципальная  целевая программа "Стимулирование перспективного развития городского поселения Тутаев"</v>
      </c>
      <c r="C22" s="246" t="s">
        <v>114</v>
      </c>
      <c r="D22" s="247">
        <f>D23</f>
        <v>14700000</v>
      </c>
      <c r="E22" s="247">
        <f>E23</f>
        <v>-4930000</v>
      </c>
      <c r="F22" s="248">
        <v>1</v>
      </c>
      <c r="G22" s="249">
        <f>G23</f>
        <v>0</v>
      </c>
      <c r="H22" s="249">
        <f>H23</f>
        <v>0</v>
      </c>
      <c r="I22" s="250">
        <v>0</v>
      </c>
      <c r="J22" s="247">
        <f t="shared" si="2"/>
        <v>-4930000</v>
      </c>
      <c r="K22" s="251">
        <f>K23</f>
        <v>0</v>
      </c>
      <c r="L22" s="251">
        <v>0</v>
      </c>
      <c r="M22" s="252"/>
    </row>
    <row r="23" spans="1:13" s="163" customFormat="1" ht="45.75" thickBot="1" x14ac:dyDescent="0.3">
      <c r="A23" s="302"/>
      <c r="B23" s="303" t="s">
        <v>205</v>
      </c>
      <c r="C23" s="304" t="s">
        <v>160</v>
      </c>
      <c r="D23" s="266">
        <v>14700000</v>
      </c>
      <c r="E23" s="266">
        <v>-4930000</v>
      </c>
      <c r="F23" s="305">
        <f>E23/D23</f>
        <v>-0.33537414965986395</v>
      </c>
      <c r="G23" s="268">
        <v>0</v>
      </c>
      <c r="H23" s="268">
        <v>0</v>
      </c>
      <c r="I23" s="269">
        <v>0</v>
      </c>
      <c r="J23" s="266">
        <f t="shared" si="2"/>
        <v>-4930000</v>
      </c>
      <c r="K23" s="270">
        <v>0</v>
      </c>
      <c r="L23" s="270">
        <v>0</v>
      </c>
      <c r="M23" s="271" t="s">
        <v>262</v>
      </c>
    </row>
    <row r="24" spans="1:13" ht="29.25" thickBot="1" x14ac:dyDescent="0.3">
      <c r="A24" s="296" t="s">
        <v>115</v>
      </c>
      <c r="B24" s="297" t="str">
        <f>IF(C24&gt;0,VLOOKUP(C24,[1]Программа!A$3:B$4984,2))</f>
        <v>Муниципальная программа "Содержание городского хозяйства городского поселения Тутаев"</v>
      </c>
      <c r="C24" s="298" t="s">
        <v>2</v>
      </c>
      <c r="D24" s="299">
        <f>D25+D36+D39</f>
        <v>0</v>
      </c>
      <c r="E24" s="299">
        <f>E25+E36+E39+E41</f>
        <v>4931829</v>
      </c>
      <c r="F24" s="300">
        <f>F25+F36+F39</f>
        <v>0</v>
      </c>
      <c r="G24" s="299">
        <f>G25+G36+G39</f>
        <v>48185775</v>
      </c>
      <c r="H24" s="299">
        <f>H25+H36+H39+H41</f>
        <v>11351208</v>
      </c>
      <c r="I24" s="300">
        <f t="shared" ref="I24:I30" si="3">H24/G24</f>
        <v>0.2355717636584656</v>
      </c>
      <c r="J24" s="299">
        <f t="shared" si="2"/>
        <v>16283037</v>
      </c>
      <c r="K24" s="299">
        <f>K25+K36+K39</f>
        <v>0</v>
      </c>
      <c r="L24" s="299">
        <f>L25+L36+L39</f>
        <v>0</v>
      </c>
      <c r="M24" s="301"/>
    </row>
    <row r="25" spans="1:13" ht="30" x14ac:dyDescent="0.25">
      <c r="A25" s="290" t="s">
        <v>116</v>
      </c>
      <c r="B25" s="291" t="str">
        <f>IF(C25&gt;0,VLOOKUP(C25,[1]Программа!A$3:B$4984,2))</f>
        <v>Муниципальная целевая программа "Благоустройство и озеленение территории городского поселения Тутаев"</v>
      </c>
      <c r="C25" s="292" t="s">
        <v>117</v>
      </c>
      <c r="D25" s="306">
        <f>SUM(D27:D35)</f>
        <v>0</v>
      </c>
      <c r="E25" s="306">
        <f>SUM(E27:E35)</f>
        <v>4661829</v>
      </c>
      <c r="F25" s="294">
        <v>0</v>
      </c>
      <c r="G25" s="306">
        <f>SUM(G27:G35)</f>
        <v>45823659</v>
      </c>
      <c r="H25" s="306">
        <f>SUM(H26:H35)</f>
        <v>10977208</v>
      </c>
      <c r="I25" s="307">
        <f t="shared" si="3"/>
        <v>0.2395532840360915</v>
      </c>
      <c r="J25" s="306">
        <f t="shared" si="2"/>
        <v>15639037</v>
      </c>
      <c r="K25" s="306">
        <f>K26+K35</f>
        <v>0</v>
      </c>
      <c r="L25" s="306">
        <f>L26</f>
        <v>0</v>
      </c>
      <c r="M25" s="295"/>
    </row>
    <row r="26" spans="1:13" s="163" customFormat="1" ht="93.75" customHeight="1" x14ac:dyDescent="0.25">
      <c r="A26" s="261"/>
      <c r="B26" s="241" t="s">
        <v>159</v>
      </c>
      <c r="C26" s="242" t="s">
        <v>145</v>
      </c>
      <c r="D26" s="212">
        <v>0</v>
      </c>
      <c r="E26" s="212">
        <v>0</v>
      </c>
      <c r="F26" s="205">
        <v>0</v>
      </c>
      <c r="G26" s="175">
        <v>14737841</v>
      </c>
      <c r="H26" s="175">
        <f>-156570-236839-88790+135000-350000+300000+1201577+446000+1000000+1000000+708708+2000000-500000+3250000+391</f>
        <v>8709477</v>
      </c>
      <c r="I26" s="172">
        <f t="shared" si="3"/>
        <v>0.59096016845343902</v>
      </c>
      <c r="J26" s="173">
        <f t="shared" si="2"/>
        <v>8709477</v>
      </c>
      <c r="K26" s="173">
        <v>0</v>
      </c>
      <c r="L26" s="173">
        <v>0</v>
      </c>
      <c r="M26" s="176" t="s">
        <v>301</v>
      </c>
    </row>
    <row r="27" spans="1:13" s="163" customFormat="1" ht="30" x14ac:dyDescent="0.25">
      <c r="A27" s="261"/>
      <c r="B27" s="241" t="s">
        <v>289</v>
      </c>
      <c r="C27" s="242" t="s">
        <v>145</v>
      </c>
      <c r="D27" s="212">
        <v>0</v>
      </c>
      <c r="E27" s="212">
        <v>0</v>
      </c>
      <c r="F27" s="205">
        <v>0</v>
      </c>
      <c r="G27" s="175">
        <v>1298748</v>
      </c>
      <c r="H27" s="175">
        <v>500000</v>
      </c>
      <c r="I27" s="172">
        <f t="shared" si="3"/>
        <v>0.38498615589783391</v>
      </c>
      <c r="J27" s="173">
        <f t="shared" ref="J27:J35" si="4">E27+H27</f>
        <v>500000</v>
      </c>
      <c r="K27" s="173">
        <v>0</v>
      </c>
      <c r="L27" s="173">
        <v>0</v>
      </c>
      <c r="M27" s="176" t="s">
        <v>290</v>
      </c>
    </row>
    <row r="28" spans="1:13" s="163" customFormat="1" ht="30" x14ac:dyDescent="0.25">
      <c r="A28" s="261"/>
      <c r="B28" s="241" t="s">
        <v>287</v>
      </c>
      <c r="C28" s="242" t="s">
        <v>145</v>
      </c>
      <c r="D28" s="212">
        <v>0</v>
      </c>
      <c r="E28" s="212">
        <v>0</v>
      </c>
      <c r="F28" s="205">
        <v>0</v>
      </c>
      <c r="G28" s="175">
        <v>1300000</v>
      </c>
      <c r="H28" s="175">
        <v>200000</v>
      </c>
      <c r="I28" s="172">
        <f t="shared" si="3"/>
        <v>0.15384615384615385</v>
      </c>
      <c r="J28" s="173">
        <f t="shared" si="4"/>
        <v>200000</v>
      </c>
      <c r="K28" s="173">
        <v>0</v>
      </c>
      <c r="L28" s="173">
        <v>0</v>
      </c>
      <c r="M28" s="176" t="s">
        <v>288</v>
      </c>
    </row>
    <row r="29" spans="1:13" s="163" customFormat="1" ht="30" x14ac:dyDescent="0.25">
      <c r="A29" s="261"/>
      <c r="B29" s="241" t="s">
        <v>186</v>
      </c>
      <c r="C29" s="242" t="s">
        <v>145</v>
      </c>
      <c r="D29" s="212">
        <v>0</v>
      </c>
      <c r="E29" s="212">
        <v>0</v>
      </c>
      <c r="F29" s="205">
        <v>0</v>
      </c>
      <c r="G29" s="175">
        <v>4699093</v>
      </c>
      <c r="H29" s="175">
        <v>-2849093</v>
      </c>
      <c r="I29" s="172">
        <f t="shared" si="3"/>
        <v>-0.60630700435169083</v>
      </c>
      <c r="J29" s="173">
        <f t="shared" si="4"/>
        <v>-2849093</v>
      </c>
      <c r="K29" s="173">
        <v>0</v>
      </c>
      <c r="L29" s="173">
        <v>0</v>
      </c>
      <c r="M29" s="176" t="s">
        <v>292</v>
      </c>
    </row>
    <row r="30" spans="1:13" s="163" customFormat="1" ht="30" x14ac:dyDescent="0.25">
      <c r="A30" s="261"/>
      <c r="B30" s="241" t="s">
        <v>209</v>
      </c>
      <c r="C30" s="242" t="s">
        <v>145</v>
      </c>
      <c r="D30" s="212">
        <v>0</v>
      </c>
      <c r="E30" s="212">
        <v>0</v>
      </c>
      <c r="F30" s="205">
        <v>0</v>
      </c>
      <c r="G30" s="175">
        <v>38000000</v>
      </c>
      <c r="H30" s="175">
        <f>-135000+3700000+300000</f>
        <v>3865000</v>
      </c>
      <c r="I30" s="172">
        <f t="shared" si="3"/>
        <v>0.10171052631578947</v>
      </c>
      <c r="J30" s="173">
        <f t="shared" si="4"/>
        <v>3865000</v>
      </c>
      <c r="K30" s="173">
        <v>0</v>
      </c>
      <c r="L30" s="173">
        <v>0</v>
      </c>
      <c r="M30" s="176" t="s">
        <v>312</v>
      </c>
    </row>
    <row r="31" spans="1:13" s="163" customFormat="1" ht="48" customHeight="1" x14ac:dyDescent="0.25">
      <c r="A31" s="261"/>
      <c r="B31" s="241" t="s">
        <v>291</v>
      </c>
      <c r="C31" s="242" t="s">
        <v>145</v>
      </c>
      <c r="D31" s="212">
        <v>0</v>
      </c>
      <c r="E31" s="212">
        <v>2974829</v>
      </c>
      <c r="F31" s="205">
        <v>1</v>
      </c>
      <c r="G31" s="175">
        <v>0</v>
      </c>
      <c r="H31" s="175">
        <f>156570+236839</f>
        <v>393409</v>
      </c>
      <c r="I31" s="172">
        <v>1</v>
      </c>
      <c r="J31" s="173">
        <f t="shared" si="4"/>
        <v>3368238</v>
      </c>
      <c r="K31" s="173">
        <v>0</v>
      </c>
      <c r="L31" s="173">
        <v>0</v>
      </c>
      <c r="M31" s="176" t="s">
        <v>199</v>
      </c>
    </row>
    <row r="32" spans="1:13" s="163" customFormat="1" ht="14.45" hidden="1" x14ac:dyDescent="0.25">
      <c r="A32" s="261"/>
      <c r="B32" s="177" t="s">
        <v>171</v>
      </c>
      <c r="C32" s="170" t="s">
        <v>145</v>
      </c>
      <c r="D32" s="171">
        <v>0</v>
      </c>
      <c r="E32" s="212">
        <v>0</v>
      </c>
      <c r="F32" s="174">
        <v>0</v>
      </c>
      <c r="G32" s="175">
        <v>0</v>
      </c>
      <c r="H32" s="175">
        <v>0</v>
      </c>
      <c r="I32" s="172">
        <v>0</v>
      </c>
      <c r="J32" s="173">
        <f t="shared" si="4"/>
        <v>0</v>
      </c>
      <c r="K32" s="173">
        <v>0</v>
      </c>
      <c r="L32" s="173">
        <v>0</v>
      </c>
      <c r="M32" s="176"/>
    </row>
    <row r="33" spans="1:13" s="163" customFormat="1" ht="45" customHeight="1" x14ac:dyDescent="0.25">
      <c r="A33" s="261"/>
      <c r="B33" s="241" t="s">
        <v>207</v>
      </c>
      <c r="C33" s="242" t="s">
        <v>145</v>
      </c>
      <c r="D33" s="212">
        <v>0</v>
      </c>
      <c r="E33" s="212">
        <v>1687000</v>
      </c>
      <c r="F33" s="205">
        <v>1</v>
      </c>
      <c r="G33" s="175">
        <v>0</v>
      </c>
      <c r="H33" s="175">
        <v>88790</v>
      </c>
      <c r="I33" s="172">
        <v>1</v>
      </c>
      <c r="J33" s="173">
        <f t="shared" si="4"/>
        <v>1775790</v>
      </c>
      <c r="K33" s="173">
        <v>0</v>
      </c>
      <c r="L33" s="173">
        <v>0</v>
      </c>
      <c r="M33" s="176" t="s">
        <v>265</v>
      </c>
    </row>
    <row r="34" spans="1:13" s="163" customFormat="1" ht="26.85" customHeight="1" x14ac:dyDescent="0.25">
      <c r="A34" s="261"/>
      <c r="B34" s="241" t="s">
        <v>311</v>
      </c>
      <c r="C34" s="242" t="s">
        <v>164</v>
      </c>
      <c r="D34" s="212">
        <v>0</v>
      </c>
      <c r="E34" s="212">
        <v>0</v>
      </c>
      <c r="F34" s="205">
        <v>0</v>
      </c>
      <c r="G34" s="175">
        <v>54818</v>
      </c>
      <c r="H34" s="175">
        <v>45625</v>
      </c>
      <c r="I34" s="172">
        <f>H34/G34</f>
        <v>0.832299609617279</v>
      </c>
      <c r="J34" s="173">
        <f t="shared" si="4"/>
        <v>45625</v>
      </c>
      <c r="K34" s="173">
        <v>0</v>
      </c>
      <c r="L34" s="173">
        <v>0</v>
      </c>
      <c r="M34" s="176"/>
    </row>
    <row r="35" spans="1:13" x14ac:dyDescent="0.25">
      <c r="A35" s="261"/>
      <c r="B35" s="241" t="s">
        <v>286</v>
      </c>
      <c r="C35" s="242" t="s">
        <v>164</v>
      </c>
      <c r="D35" s="212">
        <v>0</v>
      </c>
      <c r="E35" s="212">
        <v>0</v>
      </c>
      <c r="F35" s="205">
        <v>0</v>
      </c>
      <c r="G35" s="175">
        <v>471000</v>
      </c>
      <c r="H35" s="175">
        <v>24000</v>
      </c>
      <c r="I35" s="172">
        <f>H35/G35</f>
        <v>5.0955414012738856E-2</v>
      </c>
      <c r="J35" s="173">
        <f t="shared" si="4"/>
        <v>24000</v>
      </c>
      <c r="K35" s="173">
        <v>0</v>
      </c>
      <c r="L35" s="173">
        <v>0</v>
      </c>
      <c r="M35" s="176" t="s">
        <v>300</v>
      </c>
    </row>
    <row r="36" spans="1:13" ht="60.2" hidden="1" x14ac:dyDescent="0.25">
      <c r="A36" s="253" t="s">
        <v>118</v>
      </c>
      <c r="B36" s="245" t="str">
        <f>IF(C36&gt;0,VLOOKUP(C36,[1]Программа!A$3:B$4984,2))</f>
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</c>
      <c r="C36" s="246" t="s">
        <v>119</v>
      </c>
      <c r="D36" s="247">
        <v>0</v>
      </c>
      <c r="E36" s="247">
        <v>0</v>
      </c>
      <c r="F36" s="248">
        <v>0</v>
      </c>
      <c r="G36" s="249">
        <f>G37+G38</f>
        <v>0</v>
      </c>
      <c r="H36" s="249">
        <f>H37+H38</f>
        <v>0</v>
      </c>
      <c r="I36" s="250">
        <v>0</v>
      </c>
      <c r="J36" s="251">
        <v>0</v>
      </c>
      <c r="K36" s="251">
        <v>0</v>
      </c>
      <c r="L36" s="251">
        <v>0</v>
      </c>
      <c r="M36" s="252"/>
    </row>
    <row r="37" spans="1:13" ht="14.45" hidden="1" x14ac:dyDescent="0.25">
      <c r="A37" s="198"/>
      <c r="B37" s="177" t="s">
        <v>157</v>
      </c>
      <c r="C37" s="170" t="s">
        <v>42</v>
      </c>
      <c r="D37" s="171">
        <v>0</v>
      </c>
      <c r="E37" s="212">
        <v>0</v>
      </c>
      <c r="F37" s="205" t="s">
        <v>156</v>
      </c>
      <c r="G37" s="175">
        <v>0</v>
      </c>
      <c r="H37" s="175">
        <v>0</v>
      </c>
      <c r="I37" s="172">
        <v>0</v>
      </c>
      <c r="J37" s="173">
        <v>0</v>
      </c>
      <c r="K37" s="173">
        <v>0</v>
      </c>
      <c r="L37" s="173">
        <v>0</v>
      </c>
      <c r="M37" s="176"/>
    </row>
    <row r="38" spans="1:13" ht="14.45" hidden="1" x14ac:dyDescent="0.25">
      <c r="A38" s="198"/>
      <c r="B38" s="177" t="s">
        <v>158</v>
      </c>
      <c r="C38" s="170" t="s">
        <v>42</v>
      </c>
      <c r="D38" s="171">
        <v>0</v>
      </c>
      <c r="E38" s="212">
        <v>0</v>
      </c>
      <c r="F38" s="205" t="s">
        <v>156</v>
      </c>
      <c r="G38" s="175">
        <v>0</v>
      </c>
      <c r="H38" s="175">
        <v>0</v>
      </c>
      <c r="I38" s="172">
        <v>0</v>
      </c>
      <c r="J38" s="173">
        <v>0</v>
      </c>
      <c r="K38" s="173">
        <v>0</v>
      </c>
      <c r="L38" s="173">
        <v>0</v>
      </c>
      <c r="M38" s="176"/>
    </row>
    <row r="39" spans="1:13" s="164" customFormat="1" ht="45" x14ac:dyDescent="0.25">
      <c r="A39" s="253" t="s">
        <v>120</v>
      </c>
      <c r="B39" s="245" t="str">
        <f>IF(C39&gt;0,VLOOKUP(C39,[1]Программа!A$3:B$4984,2))</f>
        <v>Муниципальная целевая программа "Обеспечение населения городского поселения Тутаев банными услугами"</v>
      </c>
      <c r="C39" s="246" t="s">
        <v>121</v>
      </c>
      <c r="D39" s="247">
        <v>0</v>
      </c>
      <c r="E39" s="247">
        <v>0</v>
      </c>
      <c r="F39" s="248">
        <v>0</v>
      </c>
      <c r="G39" s="249">
        <f>G40</f>
        <v>2362116</v>
      </c>
      <c r="H39" s="249">
        <f>H40</f>
        <v>344000</v>
      </c>
      <c r="I39" s="250">
        <f>H39/G39</f>
        <v>0.14563213660971772</v>
      </c>
      <c r="J39" s="251">
        <f>E39+H39</f>
        <v>344000</v>
      </c>
      <c r="K39" s="251">
        <v>0</v>
      </c>
      <c r="L39" s="251">
        <v>0</v>
      </c>
      <c r="M39" s="252"/>
    </row>
    <row r="40" spans="1:13" s="333" customFormat="1" x14ac:dyDescent="0.25">
      <c r="A40" s="332"/>
      <c r="B40" s="241" t="s">
        <v>155</v>
      </c>
      <c r="C40" s="242" t="s">
        <v>121</v>
      </c>
      <c r="D40" s="212">
        <v>0</v>
      </c>
      <c r="E40" s="212">
        <v>0</v>
      </c>
      <c r="F40" s="205">
        <v>0</v>
      </c>
      <c r="G40" s="175">
        <v>2362116</v>
      </c>
      <c r="H40" s="175">
        <f>144000+200000</f>
        <v>344000</v>
      </c>
      <c r="I40" s="172">
        <f>H40/G40</f>
        <v>0.14563213660971772</v>
      </c>
      <c r="J40" s="173">
        <f>E40+H40</f>
        <v>344000</v>
      </c>
      <c r="K40" s="173">
        <v>0</v>
      </c>
      <c r="L40" s="173">
        <v>0</v>
      </c>
      <c r="M40" s="176" t="s">
        <v>283</v>
      </c>
    </row>
    <row r="41" spans="1:13" s="163" customFormat="1" ht="35.25" customHeight="1" x14ac:dyDescent="0.25">
      <c r="A41" s="253" t="s">
        <v>197</v>
      </c>
      <c r="B41" s="245" t="s">
        <v>196</v>
      </c>
      <c r="C41" s="246" t="s">
        <v>194</v>
      </c>
      <c r="D41" s="247">
        <f>D42</f>
        <v>0</v>
      </c>
      <c r="E41" s="247">
        <f t="shared" ref="E41:L41" si="5">E42</f>
        <v>270000</v>
      </c>
      <c r="F41" s="247">
        <v>100</v>
      </c>
      <c r="G41" s="247">
        <f t="shared" si="5"/>
        <v>0</v>
      </c>
      <c r="H41" s="247">
        <f t="shared" si="5"/>
        <v>30000</v>
      </c>
      <c r="I41" s="247">
        <v>100</v>
      </c>
      <c r="J41" s="247">
        <f>E41+H41</f>
        <v>300000</v>
      </c>
      <c r="K41" s="247">
        <f t="shared" si="5"/>
        <v>0</v>
      </c>
      <c r="L41" s="247">
        <f t="shared" si="5"/>
        <v>0</v>
      </c>
      <c r="M41" s="252"/>
    </row>
    <row r="42" spans="1:13" s="333" customFormat="1" ht="60.75" thickBot="1" x14ac:dyDescent="0.3">
      <c r="A42" s="332"/>
      <c r="B42" s="241" t="s">
        <v>198</v>
      </c>
      <c r="C42" s="242" t="s">
        <v>195</v>
      </c>
      <c r="D42" s="212">
        <v>0</v>
      </c>
      <c r="E42" s="212">
        <v>270000</v>
      </c>
      <c r="F42" s="205">
        <v>1</v>
      </c>
      <c r="G42" s="175">
        <v>0</v>
      </c>
      <c r="H42" s="175">
        <v>30000</v>
      </c>
      <c r="I42" s="172">
        <v>1</v>
      </c>
      <c r="J42" s="173">
        <f>E42+H42</f>
        <v>300000</v>
      </c>
      <c r="K42" s="173">
        <v>0</v>
      </c>
      <c r="L42" s="173">
        <v>0</v>
      </c>
      <c r="M42" s="176" t="s">
        <v>318</v>
      </c>
    </row>
    <row r="43" spans="1:13" ht="43.9" hidden="1" thickBot="1" x14ac:dyDescent="0.3">
      <c r="A43" s="193" t="s">
        <v>122</v>
      </c>
      <c r="B43" s="194" t="str">
        <f>IF(C43&gt;0,VLOOKUP(C43,[1]Программа!A$3:B$4984,2))</f>
        <v>Муниципальная программа "Развитие архитектуры и градостроительства на территории городского поселения Тутаев"</v>
      </c>
      <c r="C43" s="195" t="s">
        <v>4</v>
      </c>
      <c r="D43" s="210">
        <f>D44+D45</f>
        <v>0</v>
      </c>
      <c r="E43" s="210">
        <f t="shared" ref="E43:L43" si="6">E44+E45</f>
        <v>0</v>
      </c>
      <c r="F43" s="211">
        <f t="shared" si="6"/>
        <v>0</v>
      </c>
      <c r="G43" s="214">
        <f t="shared" si="6"/>
        <v>0</v>
      </c>
      <c r="H43" s="214">
        <f t="shared" si="6"/>
        <v>0</v>
      </c>
      <c r="I43" s="215">
        <v>0</v>
      </c>
      <c r="J43" s="214">
        <f>E43+H43</f>
        <v>0</v>
      </c>
      <c r="K43" s="214">
        <f t="shared" si="6"/>
        <v>0</v>
      </c>
      <c r="L43" s="214">
        <f t="shared" si="6"/>
        <v>0</v>
      </c>
      <c r="M43" s="196"/>
    </row>
    <row r="44" spans="1:13" ht="30.75" hidden="1" thickBot="1" x14ac:dyDescent="0.3">
      <c r="A44" s="192" t="s">
        <v>123</v>
      </c>
      <c r="B44" s="188" t="str">
        <f>IF(C44&gt;0,VLOOKUP(C44,[1]Программа!A$3:B$4984,2))</f>
        <v>Муниципальная целевая программа "Градостроительная деятельность на территории городского поселения Тутаев"</v>
      </c>
      <c r="C44" s="189" t="s">
        <v>124</v>
      </c>
      <c r="D44" s="204">
        <v>0</v>
      </c>
      <c r="E44" s="238">
        <v>0</v>
      </c>
      <c r="F44" s="206">
        <v>0</v>
      </c>
      <c r="G44" s="213">
        <v>0</v>
      </c>
      <c r="H44" s="213">
        <v>0</v>
      </c>
      <c r="I44" s="207">
        <v>0</v>
      </c>
      <c r="J44" s="208">
        <v>0</v>
      </c>
      <c r="K44" s="208">
        <v>0</v>
      </c>
      <c r="L44" s="208">
        <v>0</v>
      </c>
      <c r="M44" s="176"/>
    </row>
    <row r="45" spans="1:13" ht="45.95" hidden="1" thickBot="1" x14ac:dyDescent="0.3">
      <c r="A45" s="308" t="s">
        <v>125</v>
      </c>
      <c r="B45" s="309" t="str">
        <f>IF(C45&gt;0,VLOOKUP(C45,[1]Программа!A$3:B$4984,2))</f>
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</c>
      <c r="C45" s="310" t="s">
        <v>126</v>
      </c>
      <c r="D45" s="311">
        <v>0</v>
      </c>
      <c r="E45" s="312">
        <v>0</v>
      </c>
      <c r="F45" s="313">
        <v>0</v>
      </c>
      <c r="G45" s="314">
        <v>0</v>
      </c>
      <c r="H45" s="314">
        <v>0</v>
      </c>
      <c r="I45" s="315">
        <v>0</v>
      </c>
      <c r="J45" s="316">
        <v>0</v>
      </c>
      <c r="K45" s="316">
        <v>0</v>
      </c>
      <c r="L45" s="316">
        <v>0</v>
      </c>
      <c r="M45" s="271"/>
    </row>
    <row r="46" spans="1:13" s="164" customFormat="1" ht="43.5" thickBot="1" x14ac:dyDescent="0.3">
      <c r="A46" s="327" t="s">
        <v>127</v>
      </c>
      <c r="B46" s="297" t="str">
        <f>IF(C46&gt;0,VLOOKUP(C46,[1]Программа!A$3:B$4984,2))</f>
        <v>Муниципальная  программ "Обеспечение доступным и комфортным жильем населения городского поселения Тутаев"</v>
      </c>
      <c r="C46" s="298" t="s">
        <v>128</v>
      </c>
      <c r="D46" s="299">
        <f>D47+D49+D51</f>
        <v>0</v>
      </c>
      <c r="E46" s="299">
        <f>E47+E49+E51</f>
        <v>0</v>
      </c>
      <c r="F46" s="300">
        <f t="shared" ref="F46" si="7">F47+F49+F51</f>
        <v>0</v>
      </c>
      <c r="G46" s="299">
        <f>G47+G49+G51+G53</f>
        <v>4940000</v>
      </c>
      <c r="H46" s="299">
        <f>H47+H49+H51+H53</f>
        <v>-211714</v>
      </c>
      <c r="I46" s="300">
        <v>0</v>
      </c>
      <c r="J46" s="299">
        <f t="shared" ref="J46:J51" si="8">E46+H46</f>
        <v>-211714</v>
      </c>
      <c r="K46" s="299">
        <f>K47+K49+K51</f>
        <v>0</v>
      </c>
      <c r="L46" s="299">
        <f>L47+L49+L51+L53</f>
        <v>0</v>
      </c>
      <c r="M46" s="301"/>
    </row>
    <row r="47" spans="1:13" s="164" customFormat="1" ht="30.2" hidden="1" x14ac:dyDescent="0.25">
      <c r="A47" s="317" t="s">
        <v>129</v>
      </c>
      <c r="B47" s="318" t="str">
        <f>IF(C47&gt;0,VLOOKUP(C47,[1]Программа!A$3:B$4984,2))</f>
        <v>Муниципальная  целевая программа "Переселение граждан из аварийного жилищного фонда городского поселения Тутаев"</v>
      </c>
      <c r="C47" s="319" t="s">
        <v>130</v>
      </c>
      <c r="D47" s="320">
        <f>D48</f>
        <v>0</v>
      </c>
      <c r="E47" s="321">
        <f>E48</f>
        <v>0</v>
      </c>
      <c r="F47" s="322">
        <v>0</v>
      </c>
      <c r="G47" s="323">
        <f>G48</f>
        <v>0</v>
      </c>
      <c r="H47" s="323">
        <f>H48</f>
        <v>0</v>
      </c>
      <c r="I47" s="324">
        <v>0</v>
      </c>
      <c r="J47" s="325">
        <f t="shared" si="8"/>
        <v>0</v>
      </c>
      <c r="K47" s="325">
        <f>K48</f>
        <v>0</v>
      </c>
      <c r="L47" s="325">
        <v>0</v>
      </c>
      <c r="M47" s="326"/>
    </row>
    <row r="48" spans="1:13" s="164" customFormat="1" ht="14.45" hidden="1" x14ac:dyDescent="0.25">
      <c r="A48" s="198"/>
      <c r="B48" s="177" t="s">
        <v>137</v>
      </c>
      <c r="C48" s="170" t="s">
        <v>138</v>
      </c>
      <c r="D48" s="171">
        <v>0</v>
      </c>
      <c r="E48" s="212">
        <v>0</v>
      </c>
      <c r="F48" s="174">
        <v>0</v>
      </c>
      <c r="G48" s="175">
        <v>0</v>
      </c>
      <c r="H48" s="175">
        <v>0</v>
      </c>
      <c r="I48" s="172">
        <v>0</v>
      </c>
      <c r="J48" s="173">
        <f t="shared" si="8"/>
        <v>0</v>
      </c>
      <c r="K48" s="173">
        <v>0</v>
      </c>
      <c r="L48" s="173">
        <v>0</v>
      </c>
      <c r="M48" s="176"/>
    </row>
    <row r="49" spans="1:13" s="164" customFormat="1" ht="45.2" hidden="1" x14ac:dyDescent="0.25">
      <c r="A49" s="192" t="s">
        <v>131</v>
      </c>
      <c r="B49" s="188" t="str">
        <f>IF(C49&gt;0,VLOOKUP(C49,[1]Программа!A$3:B$4984,2))</f>
        <v>Муниципальная целевая  программа "Предоставление молодым семьям социальных выплат на приобретение (строительство) жилья"</v>
      </c>
      <c r="C49" s="189" t="s">
        <v>132</v>
      </c>
      <c r="D49" s="204">
        <f>D50</f>
        <v>0</v>
      </c>
      <c r="E49" s="238">
        <f>E50</f>
        <v>0</v>
      </c>
      <c r="F49" s="206">
        <v>0</v>
      </c>
      <c r="G49" s="213">
        <f>G50</f>
        <v>0</v>
      </c>
      <c r="H49" s="213">
        <f>H50</f>
        <v>0</v>
      </c>
      <c r="I49" s="207">
        <v>0</v>
      </c>
      <c r="J49" s="208">
        <f t="shared" si="8"/>
        <v>0</v>
      </c>
      <c r="K49" s="208">
        <f>K50</f>
        <v>0</v>
      </c>
      <c r="L49" s="208">
        <f>L50</f>
        <v>0</v>
      </c>
      <c r="M49" s="176"/>
    </row>
    <row r="50" spans="1:13" s="164" customFormat="1" ht="14.45" hidden="1" x14ac:dyDescent="0.25">
      <c r="A50" s="198"/>
      <c r="B50" s="177" t="s">
        <v>151</v>
      </c>
      <c r="C50" s="170" t="s">
        <v>152</v>
      </c>
      <c r="D50" s="171">
        <v>0</v>
      </c>
      <c r="E50" s="212">
        <v>0</v>
      </c>
      <c r="F50" s="174">
        <v>0</v>
      </c>
      <c r="G50" s="175">
        <v>0</v>
      </c>
      <c r="H50" s="175">
        <v>0</v>
      </c>
      <c r="I50" s="172">
        <v>0</v>
      </c>
      <c r="J50" s="173">
        <f t="shared" si="8"/>
        <v>0</v>
      </c>
      <c r="K50" s="173">
        <v>0</v>
      </c>
      <c r="L50" s="173">
        <v>0</v>
      </c>
      <c r="M50" s="176"/>
    </row>
    <row r="51" spans="1:13" s="164" customFormat="1" ht="60.2" hidden="1" x14ac:dyDescent="0.25">
      <c r="A51" s="198" t="s">
        <v>133</v>
      </c>
      <c r="B51" s="188" t="str">
        <f>IF(C51&gt;0,VLOOKUP(C51,[1]Программа!A$3:B$4984,2))</f>
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</c>
      <c r="C51" s="189" t="s">
        <v>134</v>
      </c>
      <c r="D51" s="208">
        <f t="shared" ref="D51:E51" si="9">D52</f>
        <v>0</v>
      </c>
      <c r="E51" s="208">
        <f t="shared" si="9"/>
        <v>0</v>
      </c>
      <c r="F51" s="206">
        <v>0</v>
      </c>
      <c r="G51" s="208">
        <f t="shared" ref="G51:H51" si="10">G52</f>
        <v>0</v>
      </c>
      <c r="H51" s="208">
        <f t="shared" si="10"/>
        <v>0</v>
      </c>
      <c r="I51" s="207">
        <v>0</v>
      </c>
      <c r="J51" s="208">
        <f t="shared" si="8"/>
        <v>0</v>
      </c>
      <c r="K51" s="208">
        <f>K52</f>
        <v>0</v>
      </c>
      <c r="L51" s="208">
        <f>L52</f>
        <v>0</v>
      </c>
      <c r="M51" s="176"/>
    </row>
    <row r="52" spans="1:13" s="164" customFormat="1" ht="39.75" hidden="1" customHeight="1" x14ac:dyDescent="0.25">
      <c r="A52" s="198"/>
      <c r="B52" s="177" t="s">
        <v>163</v>
      </c>
      <c r="C52" s="189" t="s">
        <v>134</v>
      </c>
      <c r="D52" s="171">
        <v>0</v>
      </c>
      <c r="E52" s="212">
        <v>0</v>
      </c>
      <c r="F52" s="174">
        <v>0</v>
      </c>
      <c r="G52" s="175">
        <v>0</v>
      </c>
      <c r="H52" s="175">
        <v>0</v>
      </c>
      <c r="I52" s="172">
        <v>0</v>
      </c>
      <c r="J52" s="173">
        <f t="shared" ref="J52" si="11">E52+H52</f>
        <v>0</v>
      </c>
      <c r="K52" s="173">
        <v>0</v>
      </c>
      <c r="L52" s="173">
        <v>0</v>
      </c>
      <c r="M52" s="176"/>
    </row>
    <row r="53" spans="1:13" s="163" customFormat="1" ht="62.25" customHeight="1" x14ac:dyDescent="0.25">
      <c r="A53" s="254" t="s">
        <v>189</v>
      </c>
      <c r="B53" s="245" t="s">
        <v>141</v>
      </c>
      <c r="C53" s="246" t="s">
        <v>142</v>
      </c>
      <c r="D53" s="255">
        <v>0</v>
      </c>
      <c r="E53" s="255">
        <v>0</v>
      </c>
      <c r="F53" s="256">
        <v>0</v>
      </c>
      <c r="G53" s="257">
        <f>G54</f>
        <v>4940000</v>
      </c>
      <c r="H53" s="257">
        <f>H54</f>
        <v>-211714</v>
      </c>
      <c r="I53" s="258">
        <v>0</v>
      </c>
      <c r="J53" s="259">
        <f>E53+H53</f>
        <v>-211714</v>
      </c>
      <c r="K53" s="259">
        <v>0</v>
      </c>
      <c r="L53" s="259">
        <f>L54</f>
        <v>0</v>
      </c>
      <c r="M53" s="260"/>
    </row>
    <row r="54" spans="1:13" s="163" customFormat="1" ht="45.75" thickBot="1" x14ac:dyDescent="0.3">
      <c r="A54" s="262"/>
      <c r="B54" s="263" t="s">
        <v>143</v>
      </c>
      <c r="C54" s="264" t="s">
        <v>144</v>
      </c>
      <c r="D54" s="265">
        <v>0</v>
      </c>
      <c r="E54" s="266">
        <v>0</v>
      </c>
      <c r="F54" s="267">
        <v>0</v>
      </c>
      <c r="G54" s="268">
        <v>4940000</v>
      </c>
      <c r="H54" s="268">
        <v>-211714</v>
      </c>
      <c r="I54" s="269">
        <f t="shared" ref="I54:I60" si="12">H54/G54</f>
        <v>-4.2857085020242915E-2</v>
      </c>
      <c r="J54" s="270">
        <f>E54+H54</f>
        <v>-211714</v>
      </c>
      <c r="K54" s="270">
        <v>0</v>
      </c>
      <c r="L54" s="270">
        <v>0</v>
      </c>
      <c r="M54" s="271" t="s">
        <v>293</v>
      </c>
    </row>
    <row r="55" spans="1:13" s="164" customFormat="1" ht="27" customHeight="1" thickBot="1" x14ac:dyDescent="0.3">
      <c r="A55" s="277"/>
      <c r="B55" s="278" t="s">
        <v>135</v>
      </c>
      <c r="C55" s="279" t="s">
        <v>136</v>
      </c>
      <c r="D55" s="280">
        <f>SUM(D57:D75)</f>
        <v>0</v>
      </c>
      <c r="E55" s="280">
        <f>SUM(E57:E75)</f>
        <v>88000</v>
      </c>
      <c r="F55" s="281">
        <v>0</v>
      </c>
      <c r="G55" s="280">
        <f t="shared" ref="G55" si="13">SUM(G57:G75)</f>
        <v>52849876</v>
      </c>
      <c r="H55" s="280">
        <f>SUM(H56:H75)</f>
        <v>14918015</v>
      </c>
      <c r="I55" s="282">
        <f t="shared" si="12"/>
        <v>0.28227152321038557</v>
      </c>
      <c r="J55" s="280">
        <f>SUM(J56:J75)</f>
        <v>15006015</v>
      </c>
      <c r="K55" s="280">
        <f>SUM(K64:K73)</f>
        <v>0</v>
      </c>
      <c r="L55" s="280">
        <f>SUM(L64:L73)</f>
        <v>0</v>
      </c>
      <c r="M55" s="283"/>
    </row>
    <row r="56" spans="1:13" s="164" customFormat="1" x14ac:dyDescent="0.25">
      <c r="A56" s="272"/>
      <c r="B56" s="328" t="s">
        <v>295</v>
      </c>
      <c r="C56" s="273">
        <v>20010</v>
      </c>
      <c r="D56" s="166">
        <v>0</v>
      </c>
      <c r="E56" s="168">
        <v>0</v>
      </c>
      <c r="F56" s="167">
        <v>0</v>
      </c>
      <c r="G56" s="274">
        <v>1085200</v>
      </c>
      <c r="H56" s="274">
        <v>5181</v>
      </c>
      <c r="I56" s="275">
        <f>H56/G56</f>
        <v>4.7742351640250643E-3</v>
      </c>
      <c r="J56" s="274">
        <f>E56+H56</f>
        <v>5181</v>
      </c>
      <c r="K56" s="274">
        <v>0</v>
      </c>
      <c r="L56" s="274">
        <v>0</v>
      </c>
      <c r="M56" s="276" t="s">
        <v>296</v>
      </c>
    </row>
    <row r="57" spans="1:13" s="164" customFormat="1" ht="30" x14ac:dyDescent="0.25">
      <c r="A57" s="272"/>
      <c r="B57" s="328" t="s">
        <v>266</v>
      </c>
      <c r="C57" s="273">
        <v>20080</v>
      </c>
      <c r="D57" s="166">
        <v>0</v>
      </c>
      <c r="E57" s="168">
        <v>0</v>
      </c>
      <c r="F57" s="167">
        <v>0</v>
      </c>
      <c r="G57" s="274">
        <v>500000</v>
      </c>
      <c r="H57" s="274">
        <v>-400000</v>
      </c>
      <c r="I57" s="275">
        <f t="shared" si="12"/>
        <v>-0.8</v>
      </c>
      <c r="J57" s="274">
        <f>E57+H57</f>
        <v>-400000</v>
      </c>
      <c r="K57" s="274">
        <v>0</v>
      </c>
      <c r="L57" s="274">
        <v>0</v>
      </c>
      <c r="M57" s="276" t="s">
        <v>319</v>
      </c>
    </row>
    <row r="58" spans="1:13" s="164" customFormat="1" ht="32.25" customHeight="1" x14ac:dyDescent="0.25">
      <c r="A58" s="179"/>
      <c r="B58" s="329" t="s">
        <v>270</v>
      </c>
      <c r="C58" s="165">
        <v>20120</v>
      </c>
      <c r="D58" s="166">
        <v>0</v>
      </c>
      <c r="E58" s="168">
        <v>0</v>
      </c>
      <c r="F58" s="167">
        <v>0</v>
      </c>
      <c r="G58" s="168">
        <v>132000</v>
      </c>
      <c r="H58" s="168">
        <v>-12000</v>
      </c>
      <c r="I58" s="169">
        <f t="shared" si="12"/>
        <v>-9.0909090909090912E-2</v>
      </c>
      <c r="J58" s="168">
        <f t="shared" ref="J58:J75" si="14">E58+H58</f>
        <v>-12000</v>
      </c>
      <c r="K58" s="168">
        <v>0</v>
      </c>
      <c r="L58" s="168">
        <v>0</v>
      </c>
      <c r="M58" s="178" t="s">
        <v>269</v>
      </c>
    </row>
    <row r="59" spans="1:13" s="164" customFormat="1" ht="45" x14ac:dyDescent="0.25">
      <c r="A59" s="179"/>
      <c r="B59" s="329" t="s">
        <v>263</v>
      </c>
      <c r="C59" s="165">
        <v>20130</v>
      </c>
      <c r="D59" s="166">
        <v>0</v>
      </c>
      <c r="E59" s="168">
        <v>0</v>
      </c>
      <c r="F59" s="167">
        <v>0</v>
      </c>
      <c r="G59" s="168">
        <v>613614</v>
      </c>
      <c r="H59" s="168">
        <f>-328272.77-55593+730000+153865.77+350000+400000+1000000</f>
        <v>2250000</v>
      </c>
      <c r="I59" s="169">
        <f t="shared" si="12"/>
        <v>3.6668003011665316</v>
      </c>
      <c r="J59" s="168">
        <f t="shared" si="14"/>
        <v>2250000</v>
      </c>
      <c r="K59" s="168">
        <v>0</v>
      </c>
      <c r="L59" s="168">
        <v>0</v>
      </c>
      <c r="M59" s="178" t="s">
        <v>325</v>
      </c>
    </row>
    <row r="60" spans="1:13" s="164" customFormat="1" ht="33" customHeight="1" x14ac:dyDescent="0.25">
      <c r="A60" s="179"/>
      <c r="B60" s="329" t="s">
        <v>267</v>
      </c>
      <c r="C60" s="165">
        <v>29016</v>
      </c>
      <c r="D60" s="166">
        <v>0</v>
      </c>
      <c r="E60" s="168">
        <v>0</v>
      </c>
      <c r="F60" s="167">
        <v>0</v>
      </c>
      <c r="G60" s="168">
        <v>29832076</v>
      </c>
      <c r="H60" s="168">
        <v>4600911</v>
      </c>
      <c r="I60" s="169">
        <f t="shared" si="12"/>
        <v>0.1542269803817877</v>
      </c>
      <c r="J60" s="168">
        <f t="shared" si="14"/>
        <v>4600911</v>
      </c>
      <c r="K60" s="168">
        <v>0</v>
      </c>
      <c r="L60" s="168">
        <v>0</v>
      </c>
      <c r="M60" s="178" t="s">
        <v>268</v>
      </c>
    </row>
    <row r="61" spans="1:13" s="164" customFormat="1" ht="57.6" hidden="1" x14ac:dyDescent="0.25">
      <c r="A61" s="179"/>
      <c r="B61" s="329" t="s">
        <v>190</v>
      </c>
      <c r="C61" s="165">
        <v>29026</v>
      </c>
      <c r="D61" s="166">
        <v>0</v>
      </c>
      <c r="E61" s="168">
        <v>0</v>
      </c>
      <c r="F61" s="167">
        <v>0</v>
      </c>
      <c r="G61" s="168">
        <v>0</v>
      </c>
      <c r="H61" s="168">
        <v>0</v>
      </c>
      <c r="I61" s="169" t="e">
        <f t="shared" ref="I61:I69" si="15">H61/G61</f>
        <v>#DIV/0!</v>
      </c>
      <c r="J61" s="168">
        <f t="shared" si="14"/>
        <v>0</v>
      </c>
      <c r="K61" s="168">
        <v>0</v>
      </c>
      <c r="L61" s="168">
        <v>0</v>
      </c>
      <c r="M61" s="178"/>
    </row>
    <row r="62" spans="1:13" s="164" customFormat="1" ht="44.25" customHeight="1" x14ac:dyDescent="0.25">
      <c r="A62" s="179"/>
      <c r="B62" s="329" t="s">
        <v>277</v>
      </c>
      <c r="C62" s="165">
        <v>29166</v>
      </c>
      <c r="D62" s="166">
        <v>0</v>
      </c>
      <c r="E62" s="168">
        <v>0</v>
      </c>
      <c r="F62" s="167">
        <v>0</v>
      </c>
      <c r="G62" s="168">
        <v>4700000</v>
      </c>
      <c r="H62" s="168">
        <v>6945888</v>
      </c>
      <c r="I62" s="169">
        <f t="shared" si="15"/>
        <v>1.4778485106382979</v>
      </c>
      <c r="J62" s="168">
        <f t="shared" si="14"/>
        <v>6945888</v>
      </c>
      <c r="K62" s="168">
        <v>0</v>
      </c>
      <c r="L62" s="168">
        <v>0</v>
      </c>
      <c r="M62" s="178" t="s">
        <v>278</v>
      </c>
    </row>
    <row r="63" spans="1:13" s="164" customFormat="1" ht="48" customHeight="1" x14ac:dyDescent="0.25">
      <c r="A63" s="179"/>
      <c r="B63" s="329" t="s">
        <v>279</v>
      </c>
      <c r="C63" s="165">
        <v>29176</v>
      </c>
      <c r="D63" s="166">
        <v>0</v>
      </c>
      <c r="E63" s="168">
        <v>0</v>
      </c>
      <c r="F63" s="167">
        <v>0</v>
      </c>
      <c r="G63" s="168">
        <v>1480000</v>
      </c>
      <c r="H63" s="168">
        <v>279000</v>
      </c>
      <c r="I63" s="169">
        <f t="shared" si="15"/>
        <v>0.1885135135135135</v>
      </c>
      <c r="J63" s="168">
        <f t="shared" si="14"/>
        <v>279000</v>
      </c>
      <c r="K63" s="168">
        <v>0</v>
      </c>
      <c r="L63" s="168">
        <v>0</v>
      </c>
      <c r="M63" s="178" t="s">
        <v>280</v>
      </c>
    </row>
    <row r="64" spans="1:13" s="164" customFormat="1" ht="33.75" customHeight="1" x14ac:dyDescent="0.25">
      <c r="A64" s="179"/>
      <c r="B64" s="329" t="s">
        <v>282</v>
      </c>
      <c r="C64" s="165">
        <v>29346</v>
      </c>
      <c r="D64" s="166">
        <v>0</v>
      </c>
      <c r="E64" s="168">
        <v>0</v>
      </c>
      <c r="F64" s="167">
        <v>0</v>
      </c>
      <c r="G64" s="168">
        <v>100000</v>
      </c>
      <c r="H64" s="168">
        <f>191900+300000</f>
        <v>491900</v>
      </c>
      <c r="I64" s="169">
        <f t="shared" si="15"/>
        <v>4.9189999999999996</v>
      </c>
      <c r="J64" s="168">
        <f t="shared" si="14"/>
        <v>491900</v>
      </c>
      <c r="K64" s="168">
        <v>0</v>
      </c>
      <c r="L64" s="168">
        <v>0</v>
      </c>
      <c r="M64" s="178" t="s">
        <v>320</v>
      </c>
    </row>
    <row r="65" spans="1:13" s="164" customFormat="1" ht="60" customHeight="1" x14ac:dyDescent="0.25">
      <c r="A65" s="179"/>
      <c r="B65" s="329" t="s">
        <v>193</v>
      </c>
      <c r="C65" s="165">
        <v>29376</v>
      </c>
      <c r="D65" s="166">
        <v>0</v>
      </c>
      <c r="E65" s="168">
        <v>0</v>
      </c>
      <c r="F65" s="167">
        <v>0</v>
      </c>
      <c r="G65" s="168">
        <v>3000000</v>
      </c>
      <c r="H65" s="168">
        <f>-30000+126468</f>
        <v>96468</v>
      </c>
      <c r="I65" s="169">
        <f t="shared" si="15"/>
        <v>3.2155999999999997E-2</v>
      </c>
      <c r="J65" s="168">
        <f t="shared" si="14"/>
        <v>96468</v>
      </c>
      <c r="K65" s="168">
        <v>0</v>
      </c>
      <c r="L65" s="168">
        <v>0</v>
      </c>
      <c r="M65" s="178" t="s">
        <v>321</v>
      </c>
    </row>
    <row r="66" spans="1:13" s="164" customFormat="1" ht="32.25" customHeight="1" x14ac:dyDescent="0.25">
      <c r="A66" s="179"/>
      <c r="B66" s="329" t="s">
        <v>274</v>
      </c>
      <c r="C66" s="165">
        <v>29386</v>
      </c>
      <c r="D66" s="166">
        <v>0</v>
      </c>
      <c r="E66" s="168">
        <v>0</v>
      </c>
      <c r="F66" s="167">
        <v>0</v>
      </c>
      <c r="G66" s="168">
        <v>64057</v>
      </c>
      <c r="H66" s="168">
        <v>6834</v>
      </c>
      <c r="I66" s="169">
        <f t="shared" si="15"/>
        <v>0.10668623257411368</v>
      </c>
      <c r="J66" s="168">
        <f t="shared" si="14"/>
        <v>6834</v>
      </c>
      <c r="K66" s="168">
        <v>0</v>
      </c>
      <c r="L66" s="168">
        <v>0</v>
      </c>
      <c r="M66" s="178" t="s">
        <v>275</v>
      </c>
    </row>
    <row r="67" spans="1:13" s="164" customFormat="1" ht="60.95" hidden="1" customHeight="1" x14ac:dyDescent="0.25">
      <c r="A67" s="179"/>
      <c r="B67" s="329" t="s">
        <v>322</v>
      </c>
      <c r="C67" s="165">
        <v>2946</v>
      </c>
      <c r="D67" s="166">
        <v>0</v>
      </c>
      <c r="E67" s="168">
        <v>0</v>
      </c>
      <c r="F67" s="167">
        <v>0</v>
      </c>
      <c r="G67" s="168">
        <v>0</v>
      </c>
      <c r="H67" s="168">
        <v>0</v>
      </c>
      <c r="I67" s="169">
        <v>1</v>
      </c>
      <c r="J67" s="168">
        <v>0</v>
      </c>
      <c r="K67" s="168">
        <v>0</v>
      </c>
      <c r="L67" s="168">
        <v>0</v>
      </c>
      <c r="M67" s="178" t="s">
        <v>302</v>
      </c>
    </row>
    <row r="68" spans="1:13" s="164" customFormat="1" ht="45" customHeight="1" x14ac:dyDescent="0.25">
      <c r="A68" s="179"/>
      <c r="B68" s="329" t="s">
        <v>203</v>
      </c>
      <c r="C68" s="165">
        <v>29516</v>
      </c>
      <c r="D68" s="166">
        <v>0</v>
      </c>
      <c r="E68" s="168">
        <v>0</v>
      </c>
      <c r="F68" s="167">
        <v>0</v>
      </c>
      <c r="G68" s="168">
        <v>760000</v>
      </c>
      <c r="H68" s="168">
        <v>76000</v>
      </c>
      <c r="I68" s="169">
        <f t="shared" si="15"/>
        <v>0.1</v>
      </c>
      <c r="J68" s="168">
        <f t="shared" si="14"/>
        <v>76000</v>
      </c>
      <c r="K68" s="168">
        <v>0</v>
      </c>
      <c r="L68" s="168">
        <v>0</v>
      </c>
      <c r="M68" s="178" t="s">
        <v>264</v>
      </c>
    </row>
    <row r="69" spans="1:13" s="164" customFormat="1" ht="54.95" customHeight="1" x14ac:dyDescent="0.25">
      <c r="A69" s="179"/>
      <c r="B69" s="329" t="s">
        <v>272</v>
      </c>
      <c r="C69" s="165">
        <v>29556</v>
      </c>
      <c r="D69" s="166">
        <v>0</v>
      </c>
      <c r="E69" s="168">
        <v>0</v>
      </c>
      <c r="F69" s="167">
        <v>0</v>
      </c>
      <c r="G69" s="168">
        <v>1086000</v>
      </c>
      <c r="H69" s="168">
        <v>-100000</v>
      </c>
      <c r="I69" s="169">
        <f t="shared" si="15"/>
        <v>-9.2081031307550645E-2</v>
      </c>
      <c r="J69" s="168">
        <f t="shared" si="14"/>
        <v>-100000</v>
      </c>
      <c r="K69" s="168">
        <v>0</v>
      </c>
      <c r="L69" s="168">
        <v>0</v>
      </c>
      <c r="M69" s="178" t="s">
        <v>273</v>
      </c>
    </row>
    <row r="70" spans="1:13" s="164" customFormat="1" ht="30" x14ac:dyDescent="0.25">
      <c r="A70" s="179"/>
      <c r="B70" s="329" t="s">
        <v>181</v>
      </c>
      <c r="C70" s="165">
        <v>29566</v>
      </c>
      <c r="D70" s="166">
        <v>0</v>
      </c>
      <c r="E70" s="168">
        <v>0</v>
      </c>
      <c r="F70" s="167">
        <v>0</v>
      </c>
      <c r="G70" s="168">
        <f>3031529-24000</f>
        <v>3007529</v>
      </c>
      <c r="H70" s="168">
        <f>24000+100000</f>
        <v>124000</v>
      </c>
      <c r="I70" s="169">
        <f t="shared" ref="I70:I73" si="16">H70/G70</f>
        <v>4.1229860127699518E-2</v>
      </c>
      <c r="J70" s="168">
        <f t="shared" si="14"/>
        <v>124000</v>
      </c>
      <c r="K70" s="168">
        <v>0</v>
      </c>
      <c r="L70" s="168">
        <v>0</v>
      </c>
      <c r="M70" s="178" t="s">
        <v>276</v>
      </c>
    </row>
    <row r="71" spans="1:13" s="164" customFormat="1" ht="30" x14ac:dyDescent="0.25">
      <c r="A71" s="179"/>
      <c r="B71" s="329" t="s">
        <v>204</v>
      </c>
      <c r="C71" s="165">
        <v>29616</v>
      </c>
      <c r="D71" s="166">
        <v>0</v>
      </c>
      <c r="E71" s="168">
        <v>0</v>
      </c>
      <c r="F71" s="167">
        <v>0</v>
      </c>
      <c r="G71" s="168">
        <v>1000000</v>
      </c>
      <c r="H71" s="168">
        <f>-76000-500000-168000-54400-76227</f>
        <v>-874627</v>
      </c>
      <c r="I71" s="169">
        <f t="shared" si="16"/>
        <v>-0.87462700000000004</v>
      </c>
      <c r="J71" s="168">
        <f t="shared" si="14"/>
        <v>-874627</v>
      </c>
      <c r="K71" s="168">
        <v>0</v>
      </c>
      <c r="L71" s="168">
        <v>0</v>
      </c>
      <c r="M71" s="178" t="s">
        <v>316</v>
      </c>
    </row>
    <row r="72" spans="1:13" s="164" customFormat="1" ht="45" x14ac:dyDescent="0.25">
      <c r="A72" s="179"/>
      <c r="B72" s="329" t="s">
        <v>210</v>
      </c>
      <c r="C72" s="165">
        <v>29766</v>
      </c>
      <c r="D72" s="166">
        <v>0</v>
      </c>
      <c r="E72" s="168">
        <v>0</v>
      </c>
      <c r="F72" s="167">
        <v>0</v>
      </c>
      <c r="G72" s="168">
        <f>599400-54400</f>
        <v>545000</v>
      </c>
      <c r="H72" s="168">
        <f>54400-12000+100000+463545</f>
        <v>605945</v>
      </c>
      <c r="I72" s="169">
        <f t="shared" si="16"/>
        <v>1.1118256880733945</v>
      </c>
      <c r="J72" s="168">
        <f t="shared" si="14"/>
        <v>605945</v>
      </c>
      <c r="K72" s="168">
        <v>0</v>
      </c>
      <c r="L72" s="168">
        <v>0</v>
      </c>
      <c r="M72" s="178" t="s">
        <v>323</v>
      </c>
    </row>
    <row r="73" spans="1:13" s="164" customFormat="1" ht="47.25" customHeight="1" x14ac:dyDescent="0.25">
      <c r="A73" s="179"/>
      <c r="B73" s="329" t="s">
        <v>271</v>
      </c>
      <c r="C73" s="165">
        <v>29806</v>
      </c>
      <c r="D73" s="166">
        <v>0</v>
      </c>
      <c r="E73" s="168">
        <v>0</v>
      </c>
      <c r="F73" s="167">
        <v>0</v>
      </c>
      <c r="G73" s="168">
        <f>129600+2300000</f>
        <v>2429600</v>
      </c>
      <c r="H73" s="168">
        <f>-44700-72238-10547-50000+50000</f>
        <v>-127485</v>
      </c>
      <c r="I73" s="169">
        <f t="shared" si="16"/>
        <v>-5.2471600263417843E-2</v>
      </c>
      <c r="J73" s="168">
        <f t="shared" si="14"/>
        <v>-127485</v>
      </c>
      <c r="K73" s="168">
        <v>0</v>
      </c>
      <c r="L73" s="168">
        <v>0</v>
      </c>
      <c r="M73" s="178" t="s">
        <v>294</v>
      </c>
    </row>
    <row r="74" spans="1:13" s="163" customFormat="1" ht="30" x14ac:dyDescent="0.25">
      <c r="A74" s="179"/>
      <c r="B74" s="329" t="s">
        <v>187</v>
      </c>
      <c r="C74" s="165">
        <v>29896</v>
      </c>
      <c r="D74" s="166">
        <v>0</v>
      </c>
      <c r="E74" s="168">
        <v>0</v>
      </c>
      <c r="F74" s="167">
        <v>0</v>
      </c>
      <c r="G74" s="168">
        <v>3600000</v>
      </c>
      <c r="H74" s="168">
        <f>350000+600000</f>
        <v>950000</v>
      </c>
      <c r="I74" s="169">
        <v>1</v>
      </c>
      <c r="J74" s="168">
        <f t="shared" si="14"/>
        <v>950000</v>
      </c>
      <c r="K74" s="168">
        <v>0</v>
      </c>
      <c r="L74" s="168">
        <v>0</v>
      </c>
      <c r="M74" s="178" t="s">
        <v>281</v>
      </c>
    </row>
    <row r="75" spans="1:13" s="163" customFormat="1" ht="48" customHeight="1" x14ac:dyDescent="0.25">
      <c r="A75" s="179"/>
      <c r="B75" s="329" t="s">
        <v>208</v>
      </c>
      <c r="C75" s="165">
        <v>77656</v>
      </c>
      <c r="D75" s="166">
        <v>0</v>
      </c>
      <c r="E75" s="168">
        <v>88000</v>
      </c>
      <c r="F75" s="167">
        <v>1</v>
      </c>
      <c r="G75" s="168">
        <v>0</v>
      </c>
      <c r="H75" s="168">
        <v>0</v>
      </c>
      <c r="I75" s="169">
        <v>0</v>
      </c>
      <c r="J75" s="168">
        <f t="shared" si="14"/>
        <v>88000</v>
      </c>
      <c r="K75" s="168">
        <v>0</v>
      </c>
      <c r="L75" s="168">
        <v>0</v>
      </c>
      <c r="M75" s="178" t="s">
        <v>324</v>
      </c>
    </row>
    <row r="76" spans="1:13" s="164" customFormat="1" x14ac:dyDescent="0.25">
      <c r="A76" s="199"/>
      <c r="B76" s="330" t="s">
        <v>32</v>
      </c>
      <c r="C76" s="200"/>
      <c r="D76" s="216">
        <f>D55+D6</f>
        <v>270216434</v>
      </c>
      <c r="E76" s="216">
        <f>E55+E6</f>
        <v>-908610</v>
      </c>
      <c r="F76" s="217">
        <f>F55+F6</f>
        <v>0</v>
      </c>
      <c r="G76" s="216">
        <f>G55+G6</f>
        <v>149293640</v>
      </c>
      <c r="H76" s="216">
        <f>H55+H6</f>
        <v>34737509</v>
      </c>
      <c r="I76" s="217">
        <f>H76/G76</f>
        <v>0.23267909470222575</v>
      </c>
      <c r="J76" s="216">
        <f>J55+J6</f>
        <v>33828899</v>
      </c>
      <c r="K76" s="216">
        <f>K55+K6</f>
        <v>26848843</v>
      </c>
      <c r="L76" s="216">
        <f>L55+L6</f>
        <v>0</v>
      </c>
      <c r="M76" s="201"/>
    </row>
    <row r="77" spans="1:13" s="164" customFormat="1" x14ac:dyDescent="0.25">
      <c r="A77" s="202"/>
      <c r="B77" s="331" t="s">
        <v>40</v>
      </c>
      <c r="C77" s="203"/>
      <c r="D77" s="382">
        <f>E76+H76</f>
        <v>33828899</v>
      </c>
      <c r="E77" s="382"/>
      <c r="F77" s="382"/>
      <c r="G77" s="382"/>
      <c r="H77" s="382"/>
      <c r="I77" s="382"/>
      <c r="J77" s="209"/>
      <c r="K77" s="209"/>
      <c r="L77" s="209"/>
      <c r="M77" s="178"/>
    </row>
    <row r="79" spans="1:13" ht="14.45" hidden="1" x14ac:dyDescent="0.25"/>
    <row r="80" spans="1:13" ht="14.45" hidden="1" x14ac:dyDescent="0.25">
      <c r="G80" s="219" t="s">
        <v>147</v>
      </c>
      <c r="H80" s="337">
        <f>H83-H76</f>
        <v>0</v>
      </c>
    </row>
    <row r="81" spans="7:8" ht="28.9" hidden="1" x14ac:dyDescent="0.25">
      <c r="G81" s="219" t="s">
        <v>146</v>
      </c>
    </row>
    <row r="82" spans="7:8" ht="14.45" hidden="1" x14ac:dyDescent="0.25">
      <c r="G82" s="219" t="s">
        <v>148</v>
      </c>
      <c r="H82" s="219">
        <v>0</v>
      </c>
    </row>
    <row r="83" spans="7:8" ht="14.45" hidden="1" x14ac:dyDescent="0.25">
      <c r="G83" s="219" t="s">
        <v>149</v>
      </c>
      <c r="H83" s="219">
        <f>Доходы!G60</f>
        <v>34737509</v>
      </c>
    </row>
    <row r="84" spans="7:8" ht="14.45" hidden="1" x14ac:dyDescent="0.25"/>
    <row r="85" spans="7:8" ht="14.45" hidden="1" x14ac:dyDescent="0.25"/>
  </sheetData>
  <mergeCells count="11">
    <mergeCell ref="M4:M5"/>
    <mergeCell ref="D77:I77"/>
    <mergeCell ref="B3:G3"/>
    <mergeCell ref="A1:L1"/>
    <mergeCell ref="H2:K2"/>
    <mergeCell ref="A4:A5"/>
    <mergeCell ref="B4:B5"/>
    <mergeCell ref="C4:C5"/>
    <mergeCell ref="D4:F4"/>
    <mergeCell ref="G4:I4"/>
    <mergeCell ref="J4:J5"/>
  </mergeCells>
  <pageMargins left="0.25" right="0.25" top="0.75" bottom="0.75" header="0.3" footer="0.3"/>
  <pageSetup paperSize="9"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opLeftCell="A10" workbookViewId="0">
      <selection activeCell="H77" sqref="H76:H77"/>
    </sheetView>
  </sheetViews>
  <sheetFormatPr defaultColWidth="9.140625" defaultRowHeight="12.75" x14ac:dyDescent="0.2"/>
  <cols>
    <col min="1" max="1" width="6" style="5" customWidth="1"/>
    <col min="2" max="2" width="52.5703125" style="3" customWidth="1"/>
    <col min="3" max="3" width="15.28515625" style="2" hidden="1" customWidth="1"/>
    <col min="4" max="4" width="13.42578125" style="4" hidden="1" customWidth="1"/>
    <col min="5" max="5" width="12.5703125" style="4" hidden="1" customWidth="1"/>
    <col min="6" max="6" width="11.5703125" style="4" hidden="1" customWidth="1"/>
    <col min="7" max="7" width="12.85546875" style="4" hidden="1" customWidth="1"/>
    <col min="8" max="8" width="14.7109375" style="4" customWidth="1"/>
    <col min="9" max="9" width="14.7109375" style="37" hidden="1" customWidth="1"/>
    <col min="10" max="10" width="13.5703125" style="4" hidden="1" customWidth="1"/>
    <col min="11" max="11" width="18.42578125" style="4" hidden="1" customWidth="1"/>
    <col min="12" max="12" width="18.140625" style="4" hidden="1" customWidth="1"/>
    <col min="13" max="13" width="19.7109375" style="30" hidden="1" customWidth="1"/>
    <col min="14" max="14" width="18.140625" style="1" hidden="1" customWidth="1"/>
    <col min="15" max="16384" width="9.140625" style="1"/>
  </cols>
  <sheetData>
    <row r="1" spans="1:13" s="55" customFormat="1" ht="44.65" customHeight="1" x14ac:dyDescent="0.2">
      <c r="A1" s="401" t="s">
        <v>101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56"/>
    </row>
    <row r="2" spans="1:13" s="55" customFormat="1" ht="13.5" thickBot="1" x14ac:dyDescent="0.25">
      <c r="A2" s="57"/>
      <c r="B2" s="58"/>
      <c r="C2" s="57"/>
      <c r="D2" s="59"/>
      <c r="E2" s="59"/>
      <c r="F2" s="59"/>
      <c r="G2" s="59"/>
      <c r="H2" s="59"/>
      <c r="I2" s="60" t="s">
        <v>82</v>
      </c>
      <c r="J2" s="59"/>
      <c r="K2" s="59"/>
      <c r="L2" s="59"/>
      <c r="M2" s="61"/>
    </row>
    <row r="3" spans="1:13" s="55" customFormat="1" x14ac:dyDescent="0.2">
      <c r="A3" s="402" t="s">
        <v>12</v>
      </c>
      <c r="B3" s="404" t="s">
        <v>0</v>
      </c>
      <c r="C3" s="406" t="s">
        <v>41</v>
      </c>
      <c r="D3" s="408" t="s">
        <v>18</v>
      </c>
      <c r="E3" s="409"/>
      <c r="F3" s="410"/>
      <c r="G3" s="411" t="s">
        <v>82</v>
      </c>
      <c r="H3" s="411"/>
      <c r="I3" s="411"/>
      <c r="J3" s="412" t="s">
        <v>78</v>
      </c>
      <c r="K3" s="136" t="s">
        <v>21</v>
      </c>
      <c r="L3" s="136" t="s">
        <v>69</v>
      </c>
      <c r="M3" s="394" t="s">
        <v>37</v>
      </c>
    </row>
    <row r="4" spans="1:13" s="55" customFormat="1" ht="38.25" x14ac:dyDescent="0.2">
      <c r="A4" s="403"/>
      <c r="B4" s="405"/>
      <c r="C4" s="407"/>
      <c r="D4" s="62" t="s">
        <v>13</v>
      </c>
      <c r="E4" s="62" t="s">
        <v>14</v>
      </c>
      <c r="F4" s="62" t="s">
        <v>15</v>
      </c>
      <c r="G4" s="62" t="s">
        <v>13</v>
      </c>
      <c r="H4" s="62" t="s">
        <v>14</v>
      </c>
      <c r="I4" s="63" t="s">
        <v>15</v>
      </c>
      <c r="J4" s="413"/>
      <c r="K4" s="62" t="s">
        <v>22</v>
      </c>
      <c r="L4" s="62" t="s">
        <v>22</v>
      </c>
      <c r="M4" s="395"/>
    </row>
    <row r="5" spans="1:13" s="55" customFormat="1" ht="13.5" thickBot="1" x14ac:dyDescent="0.25">
      <c r="A5" s="396" t="s">
        <v>19</v>
      </c>
      <c r="B5" s="397"/>
      <c r="C5" s="397"/>
      <c r="D5" s="397"/>
      <c r="E5" s="397"/>
      <c r="F5" s="397"/>
      <c r="G5" s="397"/>
      <c r="H5" s="397"/>
      <c r="I5" s="397"/>
      <c r="J5" s="64"/>
      <c r="K5" s="64"/>
      <c r="L5" s="64"/>
      <c r="M5" s="65"/>
    </row>
    <row r="6" spans="1:13" ht="51" x14ac:dyDescent="0.2">
      <c r="A6" s="94">
        <v>1</v>
      </c>
      <c r="B6" s="95" t="s">
        <v>43</v>
      </c>
      <c r="C6" s="73" t="s">
        <v>1</v>
      </c>
      <c r="D6" s="74" t="s">
        <v>23</v>
      </c>
      <c r="E6" s="74">
        <f>SUM(E7:E9)</f>
        <v>0</v>
      </c>
      <c r="F6" s="74" t="s">
        <v>23</v>
      </c>
      <c r="G6" s="74" t="s">
        <v>23</v>
      </c>
      <c r="H6" s="74">
        <f>H7+H8</f>
        <v>-738237</v>
      </c>
      <c r="I6" s="75" t="s">
        <v>23</v>
      </c>
      <c r="J6" s="74">
        <f>E6+H6</f>
        <v>-738237</v>
      </c>
      <c r="K6" s="74">
        <f>K7+K8</f>
        <v>0</v>
      </c>
      <c r="L6" s="74">
        <f>L7+L8</f>
        <v>0</v>
      </c>
      <c r="M6" s="76"/>
    </row>
    <row r="7" spans="1:13" x14ac:dyDescent="0.2">
      <c r="A7" s="115"/>
      <c r="B7" s="84" t="s">
        <v>55</v>
      </c>
      <c r="C7" s="141" t="s">
        <v>42</v>
      </c>
      <c r="D7" s="52">
        <v>0</v>
      </c>
      <c r="E7" s="52">
        <v>0</v>
      </c>
      <c r="F7" s="52">
        <v>0</v>
      </c>
      <c r="G7" s="52">
        <v>6579213</v>
      </c>
      <c r="H7" s="52">
        <v>-663176</v>
      </c>
      <c r="I7" s="53">
        <f>H7/G7</f>
        <v>-0.10079868215240942</v>
      </c>
      <c r="J7" s="52">
        <v>0</v>
      </c>
      <c r="K7" s="52">
        <v>0</v>
      </c>
      <c r="L7" s="52">
        <v>0</v>
      </c>
      <c r="M7" s="54"/>
    </row>
    <row r="8" spans="1:13" ht="13.5" thickBot="1" x14ac:dyDescent="0.25">
      <c r="A8" s="115"/>
      <c r="B8" s="84" t="s">
        <v>56</v>
      </c>
      <c r="C8" s="141" t="s">
        <v>42</v>
      </c>
      <c r="D8" s="52">
        <v>0</v>
      </c>
      <c r="E8" s="52">
        <v>0</v>
      </c>
      <c r="F8" s="52">
        <v>0</v>
      </c>
      <c r="G8" s="52">
        <v>744664</v>
      </c>
      <c r="H8" s="52">
        <v>-75061</v>
      </c>
      <c r="I8" s="53">
        <f>H8/G8</f>
        <v>-0.10079848092562552</v>
      </c>
      <c r="J8" s="52">
        <v>0</v>
      </c>
      <c r="K8" s="52">
        <v>0</v>
      </c>
      <c r="L8" s="52">
        <v>0</v>
      </c>
      <c r="M8" s="54"/>
    </row>
    <row r="9" spans="1:13" ht="13.7" hidden="1" thickBot="1" x14ac:dyDescent="0.3">
      <c r="A9" s="106"/>
      <c r="B9" s="19" t="s">
        <v>57</v>
      </c>
      <c r="C9" s="43" t="s">
        <v>42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7">
        <v>0</v>
      </c>
      <c r="J9" s="20">
        <v>0</v>
      </c>
      <c r="K9" s="20">
        <v>0</v>
      </c>
      <c r="L9" s="20">
        <v>0</v>
      </c>
      <c r="M9" s="29"/>
    </row>
    <row r="10" spans="1:13" ht="25.5" x14ac:dyDescent="0.2">
      <c r="A10" s="109">
        <v>2</v>
      </c>
      <c r="B10" s="110" t="s">
        <v>44</v>
      </c>
      <c r="C10" s="111" t="s">
        <v>2</v>
      </c>
      <c r="D10" s="112" t="s">
        <v>23</v>
      </c>
      <c r="E10" s="112">
        <f>SUM(E12:E14)</f>
        <v>0</v>
      </c>
      <c r="F10" s="112" t="s">
        <v>23</v>
      </c>
      <c r="G10" s="112" t="s">
        <v>23</v>
      </c>
      <c r="H10" s="112">
        <f>H12</f>
        <v>-100000</v>
      </c>
      <c r="I10" s="113" t="s">
        <v>23</v>
      </c>
      <c r="J10" s="112">
        <f>E10+H10</f>
        <v>-100000</v>
      </c>
      <c r="K10" s="112">
        <f>K12+K13+K14</f>
        <v>0</v>
      </c>
      <c r="L10" s="112">
        <f>SUM(L12:L12)</f>
        <v>0</v>
      </c>
      <c r="M10" s="114"/>
    </row>
    <row r="11" spans="1:13" ht="13.15" hidden="1" x14ac:dyDescent="0.25">
      <c r="A11" s="115"/>
      <c r="B11" s="84" t="s">
        <v>98</v>
      </c>
      <c r="C11" s="51" t="s">
        <v>3</v>
      </c>
      <c r="D11" s="52">
        <v>0</v>
      </c>
      <c r="E11" s="52">
        <v>0</v>
      </c>
      <c r="F11" s="52">
        <v>0</v>
      </c>
      <c r="G11" s="52">
        <v>21784094</v>
      </c>
      <c r="H11" s="52">
        <v>1000000</v>
      </c>
      <c r="I11" s="53">
        <f>H11/G11</f>
        <v>4.5905053476173949E-2</v>
      </c>
      <c r="J11" s="52">
        <v>0</v>
      </c>
      <c r="K11" s="52">
        <v>0</v>
      </c>
      <c r="L11" s="52">
        <v>0</v>
      </c>
      <c r="M11" s="54"/>
    </row>
    <row r="12" spans="1:13" ht="13.5" thickBot="1" x14ac:dyDescent="0.25">
      <c r="A12" s="115"/>
      <c r="B12" s="84" t="s">
        <v>97</v>
      </c>
      <c r="C12" s="51" t="s">
        <v>3</v>
      </c>
      <c r="D12" s="52">
        <v>0</v>
      </c>
      <c r="E12" s="52">
        <v>0</v>
      </c>
      <c r="F12" s="52">
        <v>0</v>
      </c>
      <c r="G12" s="52">
        <v>1800000</v>
      </c>
      <c r="H12" s="52">
        <v>-100000</v>
      </c>
      <c r="I12" s="53">
        <f>H12/G12</f>
        <v>-5.5555555555555552E-2</v>
      </c>
      <c r="J12" s="52">
        <v>0</v>
      </c>
      <c r="K12" s="52">
        <v>0</v>
      </c>
      <c r="L12" s="52">
        <v>0</v>
      </c>
      <c r="M12" s="54"/>
    </row>
    <row r="13" spans="1:13" ht="13.15" hidden="1" x14ac:dyDescent="0.25">
      <c r="A13" s="115"/>
      <c r="B13" s="84" t="s">
        <v>88</v>
      </c>
      <c r="C13" s="51"/>
      <c r="D13" s="52">
        <v>0</v>
      </c>
      <c r="E13" s="52">
        <v>0</v>
      </c>
      <c r="F13" s="52"/>
      <c r="G13" s="52">
        <v>3060000</v>
      </c>
      <c r="H13" s="52">
        <v>-11400</v>
      </c>
      <c r="I13" s="53">
        <f>H13/G13</f>
        <v>-3.7254901960784314E-3</v>
      </c>
      <c r="J13" s="52">
        <v>0</v>
      </c>
      <c r="K13" s="52">
        <v>0</v>
      </c>
      <c r="L13" s="52">
        <v>0</v>
      </c>
      <c r="M13" s="54"/>
    </row>
    <row r="14" spans="1:13" ht="13.7" hidden="1" thickBot="1" x14ac:dyDescent="0.3">
      <c r="A14" s="116"/>
      <c r="B14" s="85" t="s">
        <v>89</v>
      </c>
      <c r="C14" s="86"/>
      <c r="D14" s="64">
        <v>0</v>
      </c>
      <c r="E14" s="64">
        <v>0</v>
      </c>
      <c r="F14" s="64">
        <v>0</v>
      </c>
      <c r="G14" s="64">
        <v>920000</v>
      </c>
      <c r="H14" s="64">
        <v>11400</v>
      </c>
      <c r="I14" s="87">
        <v>1</v>
      </c>
      <c r="J14" s="64">
        <v>0</v>
      </c>
      <c r="K14" s="64">
        <v>0</v>
      </c>
      <c r="L14" s="64">
        <v>0</v>
      </c>
      <c r="M14" s="65"/>
    </row>
    <row r="15" spans="1:13" ht="51.75" thickBot="1" x14ac:dyDescent="0.25">
      <c r="A15" s="117">
        <v>3</v>
      </c>
      <c r="B15" s="118" t="s">
        <v>45</v>
      </c>
      <c r="C15" s="119" t="s">
        <v>4</v>
      </c>
      <c r="D15" s="120" t="s">
        <v>23</v>
      </c>
      <c r="E15" s="120">
        <f>SUM(E16:E18)</f>
        <v>0</v>
      </c>
      <c r="F15" s="120" t="s">
        <v>23</v>
      </c>
      <c r="G15" s="120" t="s">
        <v>23</v>
      </c>
      <c r="H15" s="120">
        <f>H16</f>
        <v>-1000000</v>
      </c>
      <c r="I15" s="121" t="s">
        <v>23</v>
      </c>
      <c r="J15" s="120">
        <f>E15+H15</f>
        <v>-1000000</v>
      </c>
      <c r="K15" s="120">
        <f>SUM(K16:K18)</f>
        <v>0</v>
      </c>
      <c r="L15" s="120">
        <f>SUM(L16:L18)</f>
        <v>0</v>
      </c>
      <c r="M15" s="122"/>
    </row>
    <row r="16" spans="1:13" ht="13.5" thickBot="1" x14ac:dyDescent="0.25">
      <c r="A16" s="123"/>
      <c r="B16" s="88" t="s">
        <v>87</v>
      </c>
      <c r="C16" s="89"/>
      <c r="D16" s="90">
        <v>0</v>
      </c>
      <c r="E16" s="90">
        <v>0</v>
      </c>
      <c r="F16" s="90">
        <v>0</v>
      </c>
      <c r="G16" s="90">
        <v>2200000</v>
      </c>
      <c r="H16" s="90">
        <v>-1000000</v>
      </c>
      <c r="I16" s="91">
        <v>1</v>
      </c>
      <c r="J16" s="90">
        <v>0</v>
      </c>
      <c r="K16" s="90">
        <v>0</v>
      </c>
      <c r="L16" s="90">
        <v>0</v>
      </c>
      <c r="M16" s="92"/>
    </row>
    <row r="17" spans="1:13" ht="13.15" hidden="1" x14ac:dyDescent="0.25">
      <c r="A17" s="115"/>
      <c r="B17" s="93" t="s">
        <v>86</v>
      </c>
      <c r="C17" s="51">
        <v>0</v>
      </c>
      <c r="D17" s="52">
        <v>0</v>
      </c>
      <c r="E17" s="52">
        <v>0</v>
      </c>
      <c r="F17" s="52">
        <v>0</v>
      </c>
      <c r="G17" s="52">
        <v>1293320</v>
      </c>
      <c r="H17" s="52">
        <v>1000000</v>
      </c>
      <c r="I17" s="53">
        <v>1</v>
      </c>
      <c r="J17" s="52">
        <v>0</v>
      </c>
      <c r="K17" s="52">
        <v>0</v>
      </c>
      <c r="L17" s="52">
        <v>0</v>
      </c>
      <c r="M17" s="54"/>
    </row>
    <row r="18" spans="1:13" ht="13.7" hidden="1" thickBot="1" x14ac:dyDescent="0.3">
      <c r="A18" s="106"/>
      <c r="B18" s="138" t="s">
        <v>74</v>
      </c>
      <c r="C18" s="79">
        <v>0</v>
      </c>
      <c r="D18" s="96">
        <v>0</v>
      </c>
      <c r="E18" s="96">
        <v>0</v>
      </c>
      <c r="F18" s="96">
        <v>0</v>
      </c>
      <c r="G18" s="96">
        <v>10814816</v>
      </c>
      <c r="H18" s="96">
        <v>663176</v>
      </c>
      <c r="I18" s="97">
        <f>H18/G18</f>
        <v>6.1321061773034327E-2</v>
      </c>
      <c r="J18" s="96">
        <v>0</v>
      </c>
      <c r="K18" s="96">
        <v>0</v>
      </c>
      <c r="L18" s="96">
        <v>0</v>
      </c>
      <c r="M18" s="98"/>
    </row>
    <row r="19" spans="1:13" ht="38.25" x14ac:dyDescent="0.2">
      <c r="A19" s="109">
        <v>4</v>
      </c>
      <c r="B19" s="95" t="s">
        <v>5</v>
      </c>
      <c r="C19" s="73"/>
      <c r="D19" s="74" t="s">
        <v>23</v>
      </c>
      <c r="E19" s="74">
        <f>SUM(E20:E21)</f>
        <v>0</v>
      </c>
      <c r="F19" s="74" t="s">
        <v>23</v>
      </c>
      <c r="G19" s="74">
        <f>G20</f>
        <v>0</v>
      </c>
      <c r="H19" s="74">
        <f>SUM(H20:H21)</f>
        <v>-150000</v>
      </c>
      <c r="I19" s="75" t="s">
        <v>20</v>
      </c>
      <c r="J19" s="74">
        <f>E19+H19</f>
        <v>-150000</v>
      </c>
      <c r="K19" s="74">
        <v>0</v>
      </c>
      <c r="L19" s="74">
        <v>0</v>
      </c>
      <c r="M19" s="38"/>
    </row>
    <row r="20" spans="1:13" ht="26.25" hidden="1" x14ac:dyDescent="0.25">
      <c r="A20" s="398"/>
      <c r="B20" s="84" t="s">
        <v>49</v>
      </c>
      <c r="C20" s="51" t="s">
        <v>48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53">
        <v>0</v>
      </c>
      <c r="J20" s="52">
        <v>0</v>
      </c>
      <c r="K20" s="52">
        <v>0</v>
      </c>
      <c r="L20" s="52">
        <v>0</v>
      </c>
      <c r="M20" s="42"/>
    </row>
    <row r="21" spans="1:13" ht="39" thickBot="1" x14ac:dyDescent="0.25">
      <c r="A21" s="399"/>
      <c r="B21" s="78" t="s">
        <v>76</v>
      </c>
      <c r="C21" s="79" t="s">
        <v>53</v>
      </c>
      <c r="D21" s="80">
        <v>0</v>
      </c>
      <c r="E21" s="80">
        <v>0</v>
      </c>
      <c r="F21" s="96">
        <v>0</v>
      </c>
      <c r="G21" s="80">
        <v>150000</v>
      </c>
      <c r="H21" s="80">
        <v>-150000</v>
      </c>
      <c r="I21" s="97">
        <v>1</v>
      </c>
      <c r="J21" s="96">
        <v>0</v>
      </c>
      <c r="K21" s="96">
        <v>0</v>
      </c>
      <c r="L21" s="96">
        <v>0</v>
      </c>
      <c r="M21" s="29"/>
    </row>
    <row r="22" spans="1:13" ht="52.35" hidden="1" x14ac:dyDescent="0.25">
      <c r="A22" s="15">
        <v>5</v>
      </c>
      <c r="B22" s="16" t="s">
        <v>63</v>
      </c>
      <c r="C22" s="17"/>
      <c r="D22" s="32" t="s">
        <v>23</v>
      </c>
      <c r="E22" s="32">
        <f t="shared" ref="E22:L24" si="0">E23</f>
        <v>0</v>
      </c>
      <c r="F22" s="32" t="s">
        <v>23</v>
      </c>
      <c r="G22" s="32" t="s">
        <v>23</v>
      </c>
      <c r="H22" s="32">
        <f t="shared" si="0"/>
        <v>0</v>
      </c>
      <c r="I22" s="18" t="e">
        <f>H22/G22</f>
        <v>#VALUE!</v>
      </c>
      <c r="J22" s="32" t="e">
        <f>B22+E22</f>
        <v>#VALUE!</v>
      </c>
      <c r="K22" s="25">
        <f t="shared" si="0"/>
        <v>0</v>
      </c>
      <c r="L22" s="25">
        <f t="shared" si="0"/>
        <v>0</v>
      </c>
      <c r="M22" s="38"/>
    </row>
    <row r="23" spans="1:13" ht="13.7" hidden="1" thickBot="1" x14ac:dyDescent="0.3">
      <c r="A23" s="137"/>
      <c r="B23" s="19"/>
      <c r="C23" s="6" t="s">
        <v>47</v>
      </c>
      <c r="D23" s="20"/>
      <c r="E23" s="20"/>
      <c r="F23" s="20"/>
      <c r="G23" s="20"/>
      <c r="H23" s="20"/>
      <c r="I23" s="7" t="e">
        <f>H23/G23</f>
        <v>#DIV/0!</v>
      </c>
      <c r="J23" s="20"/>
      <c r="K23" s="20">
        <v>0</v>
      </c>
      <c r="L23" s="20">
        <v>0</v>
      </c>
      <c r="M23" s="29"/>
    </row>
    <row r="24" spans="1:13" s="44" customFormat="1" ht="26.25" hidden="1" x14ac:dyDescent="0.2">
      <c r="A24" s="15">
        <v>6</v>
      </c>
      <c r="B24" s="16" t="s">
        <v>64</v>
      </c>
      <c r="C24" s="17"/>
      <c r="D24" s="32" t="s">
        <v>23</v>
      </c>
      <c r="E24" s="32">
        <f t="shared" si="0"/>
        <v>0</v>
      </c>
      <c r="F24" s="32" t="s">
        <v>23</v>
      </c>
      <c r="G24" s="32" t="s">
        <v>23</v>
      </c>
      <c r="H24" s="32">
        <f t="shared" si="0"/>
        <v>0</v>
      </c>
      <c r="I24" s="21" t="s">
        <v>23</v>
      </c>
      <c r="J24" s="32">
        <f>H24+E24</f>
        <v>0</v>
      </c>
      <c r="K24" s="32">
        <f t="shared" si="0"/>
        <v>0</v>
      </c>
      <c r="L24" s="32">
        <f t="shared" si="0"/>
        <v>0</v>
      </c>
      <c r="M24" s="38"/>
    </row>
    <row r="25" spans="1:13" ht="26.85" hidden="1" thickBot="1" x14ac:dyDescent="0.3">
      <c r="A25" s="137"/>
      <c r="B25" s="19" t="s">
        <v>77</v>
      </c>
      <c r="C25" s="6">
        <v>20030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45" t="e">
        <f>H25/G25</f>
        <v>#DIV/0!</v>
      </c>
      <c r="J25" s="20">
        <v>0</v>
      </c>
      <c r="K25" s="20">
        <v>0</v>
      </c>
      <c r="L25" s="20">
        <v>0</v>
      </c>
      <c r="M25" s="29"/>
    </row>
    <row r="26" spans="1:13" ht="39.4" hidden="1" x14ac:dyDescent="0.25">
      <c r="A26" s="15">
        <v>7</v>
      </c>
      <c r="B26" s="16" t="s">
        <v>65</v>
      </c>
      <c r="C26" s="17" t="s">
        <v>6</v>
      </c>
      <c r="D26" s="32" t="s">
        <v>23</v>
      </c>
      <c r="E26" s="32">
        <v>0</v>
      </c>
      <c r="F26" s="32" t="s">
        <v>23</v>
      </c>
      <c r="G26" s="32" t="s">
        <v>23</v>
      </c>
      <c r="H26" s="32">
        <f>H27</f>
        <v>0</v>
      </c>
      <c r="I26" s="21" t="s">
        <v>23</v>
      </c>
      <c r="J26" s="32" t="e">
        <f>B26+E26</f>
        <v>#VALUE!</v>
      </c>
      <c r="K26" s="32">
        <f>K27</f>
        <v>0</v>
      </c>
      <c r="L26" s="32">
        <f>L27</f>
        <v>0</v>
      </c>
      <c r="M26" s="38"/>
    </row>
    <row r="27" spans="1:13" ht="13.7" hidden="1" thickBot="1" x14ac:dyDescent="0.3">
      <c r="A27" s="137"/>
      <c r="B27" s="139"/>
      <c r="C27" s="6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7" t="e">
        <f>H27/G27</f>
        <v>#DIV/0!</v>
      </c>
      <c r="J27" s="20"/>
      <c r="K27" s="20"/>
      <c r="L27" s="20"/>
      <c r="M27" s="29"/>
    </row>
    <row r="28" spans="1:13" ht="24.95" hidden="1" x14ac:dyDescent="0.25">
      <c r="A28" s="15">
        <v>8</v>
      </c>
      <c r="B28" s="23" t="s">
        <v>46</v>
      </c>
      <c r="C28" s="17" t="s">
        <v>7</v>
      </c>
      <c r="D28" s="32" t="s">
        <v>23</v>
      </c>
      <c r="E28" s="32">
        <f t="shared" ref="E28:L28" si="1">E29</f>
        <v>0</v>
      </c>
      <c r="F28" s="32" t="s">
        <v>23</v>
      </c>
      <c r="G28" s="32" t="s">
        <v>23</v>
      </c>
      <c r="H28" s="32">
        <f t="shared" si="1"/>
        <v>0</v>
      </c>
      <c r="I28" s="18" t="s">
        <v>23</v>
      </c>
      <c r="J28" s="32" t="e">
        <f>B28+E28</f>
        <v>#VALUE!</v>
      </c>
      <c r="K28" s="32">
        <f t="shared" si="1"/>
        <v>0</v>
      </c>
      <c r="L28" s="32">
        <f t="shared" si="1"/>
        <v>0</v>
      </c>
      <c r="M28" s="38"/>
    </row>
    <row r="29" spans="1:13" ht="26.85" hidden="1" thickBot="1" x14ac:dyDescent="0.3">
      <c r="A29" s="140"/>
      <c r="B29" s="139" t="s">
        <v>50</v>
      </c>
      <c r="C29" s="6" t="s">
        <v>8</v>
      </c>
      <c r="D29" s="20">
        <v>0</v>
      </c>
      <c r="E29" s="20">
        <v>0</v>
      </c>
      <c r="F29" s="20">
        <v>0</v>
      </c>
      <c r="G29" s="20">
        <v>0</v>
      </c>
      <c r="H29" s="33">
        <v>0</v>
      </c>
      <c r="I29" s="7" t="e">
        <f>H29/G29</f>
        <v>#DIV/0!</v>
      </c>
      <c r="J29" s="20"/>
      <c r="K29" s="20"/>
      <c r="L29" s="20"/>
      <c r="M29" s="29" t="s">
        <v>96</v>
      </c>
    </row>
    <row r="30" spans="1:13" ht="26.25" hidden="1" x14ac:dyDescent="0.25">
      <c r="A30" s="134">
        <v>9</v>
      </c>
      <c r="B30" s="16" t="s">
        <v>66</v>
      </c>
      <c r="C30" s="24"/>
      <c r="D30" s="32" t="s">
        <v>23</v>
      </c>
      <c r="E30" s="32">
        <f t="shared" ref="E30" si="2">SUM(E31:E32)</f>
        <v>0</v>
      </c>
      <c r="F30" s="32" t="s">
        <v>23</v>
      </c>
      <c r="G30" s="32" t="s">
        <v>23</v>
      </c>
      <c r="H30" s="32">
        <f t="shared" ref="H30" si="3">H31+H32</f>
        <v>0</v>
      </c>
      <c r="I30" s="18" t="s">
        <v>23</v>
      </c>
      <c r="J30" s="32" t="e">
        <f>B30+E30</f>
        <v>#VALUE!</v>
      </c>
      <c r="K30" s="25">
        <f>SUM(K31:K32)</f>
        <v>0</v>
      </c>
      <c r="L30" s="25">
        <f>SUM(L31:L32)</f>
        <v>0</v>
      </c>
      <c r="M30" s="38"/>
    </row>
    <row r="31" spans="1:13" ht="39.4" hidden="1" x14ac:dyDescent="0.25">
      <c r="A31" s="135"/>
      <c r="B31" s="10" t="s">
        <v>67</v>
      </c>
      <c r="C31" s="9"/>
      <c r="D31" s="34">
        <v>0</v>
      </c>
      <c r="E31" s="34">
        <v>0</v>
      </c>
      <c r="F31" s="34" t="e">
        <f t="shared" ref="F31" si="4">E31/D31</f>
        <v>#DIV/0!</v>
      </c>
      <c r="G31" s="34">
        <v>0</v>
      </c>
      <c r="H31" s="34"/>
      <c r="I31" s="36" t="e">
        <f>H31/G31</f>
        <v>#DIV/0!</v>
      </c>
      <c r="J31" s="40"/>
      <c r="K31" s="40"/>
      <c r="L31" s="40"/>
      <c r="M31" s="42"/>
    </row>
    <row r="32" spans="1:13" ht="26.85" hidden="1" thickBot="1" x14ac:dyDescent="0.3">
      <c r="A32" s="77"/>
      <c r="B32" s="8" t="s">
        <v>68</v>
      </c>
      <c r="C32" s="6"/>
      <c r="D32" s="20">
        <v>0</v>
      </c>
      <c r="E32" s="20">
        <v>0</v>
      </c>
      <c r="F32" s="20">
        <v>0</v>
      </c>
      <c r="G32" s="20">
        <v>0</v>
      </c>
      <c r="H32" s="20"/>
      <c r="I32" s="7">
        <v>1</v>
      </c>
      <c r="J32" s="20"/>
      <c r="K32" s="20"/>
      <c r="L32" s="20"/>
      <c r="M32" s="29"/>
    </row>
    <row r="33" spans="1:13" ht="39.4" hidden="1" x14ac:dyDescent="0.25">
      <c r="A33" s="108">
        <v>10</v>
      </c>
      <c r="B33" s="13" t="s">
        <v>73</v>
      </c>
      <c r="C33" s="12" t="s">
        <v>9</v>
      </c>
      <c r="D33" s="35" t="s">
        <v>23</v>
      </c>
      <c r="E33" s="35">
        <f>E34</f>
        <v>0</v>
      </c>
      <c r="F33" s="35">
        <v>0</v>
      </c>
      <c r="G33" s="35" t="s">
        <v>23</v>
      </c>
      <c r="H33" s="35">
        <f>H34</f>
        <v>0</v>
      </c>
      <c r="I33" s="14" t="s">
        <v>23</v>
      </c>
      <c r="J33" s="35" t="e">
        <f>B33+E33</f>
        <v>#VALUE!</v>
      </c>
      <c r="K33" s="22">
        <f>K34</f>
        <v>0</v>
      </c>
      <c r="L33" s="22">
        <f>L34</f>
        <v>0</v>
      </c>
      <c r="M33" s="46"/>
    </row>
    <row r="34" spans="1:13" ht="13.7" hidden="1" thickBot="1" x14ac:dyDescent="0.3">
      <c r="A34" s="133"/>
      <c r="B34" s="26"/>
      <c r="C34" s="11" t="s">
        <v>10</v>
      </c>
      <c r="D34" s="31">
        <v>0</v>
      </c>
      <c r="E34" s="31">
        <v>0</v>
      </c>
      <c r="F34" s="31">
        <v>0</v>
      </c>
      <c r="G34" s="31">
        <v>0</v>
      </c>
      <c r="H34" s="31"/>
      <c r="I34" s="27" t="e">
        <f>H34/G34</f>
        <v>#DIV/0!</v>
      </c>
      <c r="J34" s="31"/>
      <c r="K34" s="31"/>
      <c r="L34" s="31"/>
      <c r="M34" s="28"/>
    </row>
    <row r="35" spans="1:13" ht="38.25" x14ac:dyDescent="0.2">
      <c r="A35" s="134">
        <v>5</v>
      </c>
      <c r="B35" s="95" t="s">
        <v>52</v>
      </c>
      <c r="C35" s="73" t="s">
        <v>51</v>
      </c>
      <c r="D35" s="74" t="s">
        <v>23</v>
      </c>
      <c r="E35" s="74">
        <f>SUM(E36:E39)</f>
        <v>1785331</v>
      </c>
      <c r="F35" s="74" t="s">
        <v>23</v>
      </c>
      <c r="G35" s="74" t="s">
        <v>23</v>
      </c>
      <c r="H35" s="74">
        <f>SUM(H36:H39)</f>
        <v>-273000</v>
      </c>
      <c r="I35" s="75" t="s">
        <v>23</v>
      </c>
      <c r="J35" s="74">
        <f>E35+H35</f>
        <v>1512331</v>
      </c>
      <c r="K35" s="74">
        <f t="shared" ref="K35:L35" si="5">SUM(K36:K39)</f>
        <v>0</v>
      </c>
      <c r="L35" s="74">
        <f t="shared" si="5"/>
        <v>0</v>
      </c>
      <c r="M35" s="76"/>
    </row>
    <row r="36" spans="1:13" x14ac:dyDescent="0.2">
      <c r="A36" s="47"/>
      <c r="B36" s="50" t="s">
        <v>75</v>
      </c>
      <c r="C36" s="51">
        <v>29026</v>
      </c>
      <c r="D36" s="107">
        <v>0</v>
      </c>
      <c r="E36" s="107">
        <v>0</v>
      </c>
      <c r="F36" s="107">
        <v>0</v>
      </c>
      <c r="G36" s="52">
        <v>273000</v>
      </c>
      <c r="H36" s="52">
        <v>-273000</v>
      </c>
      <c r="I36" s="53">
        <v>1</v>
      </c>
      <c r="J36" s="52">
        <v>0</v>
      </c>
      <c r="K36" s="52">
        <v>0</v>
      </c>
      <c r="L36" s="52">
        <v>0</v>
      </c>
      <c r="M36" s="50"/>
    </row>
    <row r="37" spans="1:13" ht="13.5" thickBot="1" x14ac:dyDescent="0.25">
      <c r="A37" s="47"/>
      <c r="B37" s="50" t="s">
        <v>100</v>
      </c>
      <c r="C37" s="51"/>
      <c r="D37" s="52">
        <v>0</v>
      </c>
      <c r="E37" s="52">
        <f>97443+1687888</f>
        <v>1785331</v>
      </c>
      <c r="F37" s="52">
        <v>100</v>
      </c>
      <c r="G37" s="52">
        <v>0</v>
      </c>
      <c r="H37" s="52">
        <v>0</v>
      </c>
      <c r="I37" s="53">
        <v>1</v>
      </c>
      <c r="J37" s="52">
        <v>0</v>
      </c>
      <c r="K37" s="52">
        <v>0</v>
      </c>
      <c r="L37" s="52">
        <v>0</v>
      </c>
      <c r="M37" s="50"/>
    </row>
    <row r="38" spans="1:13" ht="13.15" hidden="1" x14ac:dyDescent="0.25">
      <c r="A38" s="47"/>
      <c r="B38" s="10"/>
      <c r="C38" s="9" t="s">
        <v>53</v>
      </c>
      <c r="D38" s="34">
        <v>0</v>
      </c>
      <c r="E38" s="34">
        <v>0</v>
      </c>
      <c r="F38" s="40">
        <v>0</v>
      </c>
      <c r="G38" s="34">
        <v>0</v>
      </c>
      <c r="H38" s="34">
        <v>0</v>
      </c>
      <c r="I38" s="41">
        <v>1</v>
      </c>
      <c r="J38" s="40">
        <v>0</v>
      </c>
      <c r="K38" s="40">
        <v>0</v>
      </c>
      <c r="L38" s="40">
        <v>0</v>
      </c>
      <c r="M38" s="42"/>
    </row>
    <row r="39" spans="1:13" ht="13.15" hidden="1" x14ac:dyDescent="0.25">
      <c r="A39" s="47"/>
      <c r="B39" s="48"/>
      <c r="C39" s="9">
        <v>29046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1">
        <v>1</v>
      </c>
      <c r="J39" s="40">
        <v>0</v>
      </c>
      <c r="K39" s="40">
        <v>0</v>
      </c>
      <c r="L39" s="40">
        <v>0</v>
      </c>
      <c r="M39" s="42"/>
    </row>
    <row r="40" spans="1:13" ht="26.25" hidden="1" x14ac:dyDescent="0.25">
      <c r="A40" s="99">
        <v>12</v>
      </c>
      <c r="B40" s="100" t="s">
        <v>58</v>
      </c>
      <c r="C40" s="101" t="s">
        <v>51</v>
      </c>
      <c r="D40" s="102" t="s">
        <v>23</v>
      </c>
      <c r="E40" s="102">
        <f>SUM(E41:E44)</f>
        <v>0</v>
      </c>
      <c r="F40" s="102" t="s">
        <v>23</v>
      </c>
      <c r="G40" s="102" t="s">
        <v>23</v>
      </c>
      <c r="H40" s="102">
        <f>SUM(H41:H44)</f>
        <v>250011</v>
      </c>
      <c r="I40" s="103" t="s">
        <v>23</v>
      </c>
      <c r="J40" s="102">
        <f>E40+H40</f>
        <v>250011</v>
      </c>
      <c r="K40" s="102">
        <f>SUM(K41:K44)</f>
        <v>0</v>
      </c>
      <c r="L40" s="102">
        <f>SUM(L41:L44)</f>
        <v>0</v>
      </c>
      <c r="M40" s="104"/>
    </row>
    <row r="41" spans="1:13" ht="39.4" hidden="1" x14ac:dyDescent="0.25">
      <c r="A41" s="135"/>
      <c r="B41" s="39" t="s">
        <v>59</v>
      </c>
      <c r="C41" s="9" t="s">
        <v>53</v>
      </c>
      <c r="D41" s="34">
        <v>0</v>
      </c>
      <c r="E41" s="34">
        <v>0</v>
      </c>
      <c r="F41" s="40">
        <v>0</v>
      </c>
      <c r="G41" s="34">
        <v>0</v>
      </c>
      <c r="H41" s="34">
        <v>0</v>
      </c>
      <c r="I41" s="41" t="e">
        <f>H41/G41</f>
        <v>#DIV/0!</v>
      </c>
      <c r="J41" s="40">
        <v>0</v>
      </c>
      <c r="K41" s="40">
        <v>0</v>
      </c>
      <c r="L41" s="40">
        <v>0</v>
      </c>
      <c r="M41" s="42"/>
    </row>
    <row r="42" spans="1:13" ht="26.25" hidden="1" x14ac:dyDescent="0.25">
      <c r="A42" s="135"/>
      <c r="B42" s="39" t="s">
        <v>72</v>
      </c>
      <c r="C42" s="9"/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1">
        <v>1</v>
      </c>
      <c r="J42" s="40">
        <v>0</v>
      </c>
      <c r="K42" s="40">
        <v>0</v>
      </c>
      <c r="L42" s="40">
        <v>0</v>
      </c>
      <c r="M42" s="42"/>
    </row>
    <row r="43" spans="1:13" ht="26.25" hidden="1" x14ac:dyDescent="0.25">
      <c r="A43" s="135"/>
      <c r="B43" s="39" t="s">
        <v>71</v>
      </c>
      <c r="C43" s="9">
        <v>29046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1">
        <v>1</v>
      </c>
      <c r="J43" s="40">
        <v>0</v>
      </c>
      <c r="K43" s="40">
        <v>0</v>
      </c>
      <c r="L43" s="40">
        <v>0</v>
      </c>
      <c r="M43" s="42"/>
    </row>
    <row r="44" spans="1:13" ht="26.85" hidden="1" thickBot="1" x14ac:dyDescent="0.3">
      <c r="A44" s="77"/>
      <c r="B44" s="105" t="s">
        <v>70</v>
      </c>
      <c r="C44" s="79">
        <v>29046</v>
      </c>
      <c r="D44" s="96">
        <v>0</v>
      </c>
      <c r="E44" s="96">
        <v>0</v>
      </c>
      <c r="F44" s="96">
        <v>0</v>
      </c>
      <c r="G44" s="96">
        <v>0</v>
      </c>
      <c r="H44" s="96">
        <v>250011</v>
      </c>
      <c r="I44" s="97">
        <v>1</v>
      </c>
      <c r="J44" s="96">
        <v>0</v>
      </c>
      <c r="K44" s="96">
        <v>0</v>
      </c>
      <c r="L44" s="96">
        <v>0</v>
      </c>
      <c r="M44" s="98"/>
    </row>
    <row r="45" spans="1:13" ht="52.35" hidden="1" x14ac:dyDescent="0.25">
      <c r="A45" s="134">
        <v>13</v>
      </c>
      <c r="B45" s="72" t="s">
        <v>61</v>
      </c>
      <c r="C45" s="73" t="s">
        <v>51</v>
      </c>
      <c r="D45" s="74" t="s">
        <v>23</v>
      </c>
      <c r="E45" s="74">
        <f>E46</f>
        <v>0</v>
      </c>
      <c r="F45" s="74" t="s">
        <v>23</v>
      </c>
      <c r="G45" s="74" t="s">
        <v>23</v>
      </c>
      <c r="H45" s="74">
        <f>H46</f>
        <v>1000000</v>
      </c>
      <c r="I45" s="75" t="s">
        <v>23</v>
      </c>
      <c r="J45" s="74">
        <f>E45+H45</f>
        <v>1000000</v>
      </c>
      <c r="K45" s="74">
        <f>K46</f>
        <v>0</v>
      </c>
      <c r="L45" s="74">
        <f>L46</f>
        <v>0</v>
      </c>
      <c r="M45" s="76"/>
    </row>
    <row r="46" spans="1:13" ht="13.7" hidden="1" thickBot="1" x14ac:dyDescent="0.3">
      <c r="A46" s="77"/>
      <c r="B46" s="78" t="s">
        <v>93</v>
      </c>
      <c r="C46" s="79" t="s">
        <v>53</v>
      </c>
      <c r="D46" s="80">
        <v>0</v>
      </c>
      <c r="E46" s="80">
        <v>0</v>
      </c>
      <c r="F46" s="96">
        <v>0</v>
      </c>
      <c r="G46" s="80">
        <v>5589030</v>
      </c>
      <c r="H46" s="80">
        <v>1000000</v>
      </c>
      <c r="I46" s="97">
        <f>H46/G46</f>
        <v>0.17892192384009389</v>
      </c>
      <c r="J46" s="96">
        <v>0</v>
      </c>
      <c r="K46" s="96">
        <v>0</v>
      </c>
      <c r="L46" s="96">
        <v>0</v>
      </c>
      <c r="M46" s="98"/>
    </row>
    <row r="47" spans="1:13" s="55" customFormat="1" ht="39.4" hidden="1" x14ac:dyDescent="0.25">
      <c r="A47" s="134">
        <v>14</v>
      </c>
      <c r="B47" s="72" t="s">
        <v>62</v>
      </c>
      <c r="C47" s="73" t="s">
        <v>51</v>
      </c>
      <c r="D47" s="74" t="s">
        <v>23</v>
      </c>
      <c r="E47" s="74">
        <f>E48</f>
        <v>70000</v>
      </c>
      <c r="F47" s="74" t="s">
        <v>23</v>
      </c>
      <c r="G47" s="74" t="s">
        <v>23</v>
      </c>
      <c r="H47" s="74">
        <f>H48</f>
        <v>0</v>
      </c>
      <c r="I47" s="75" t="s">
        <v>23</v>
      </c>
      <c r="J47" s="74" t="e">
        <f>B47+E47</f>
        <v>#VALUE!</v>
      </c>
      <c r="K47" s="74">
        <f>K48</f>
        <v>0</v>
      </c>
      <c r="L47" s="74">
        <f>L48</f>
        <v>0</v>
      </c>
      <c r="M47" s="76"/>
    </row>
    <row r="48" spans="1:13" s="55" customFormat="1" ht="39.950000000000003" hidden="1" thickBot="1" x14ac:dyDescent="0.3">
      <c r="A48" s="77"/>
      <c r="B48" s="78" t="s">
        <v>60</v>
      </c>
      <c r="C48" s="79" t="s">
        <v>53</v>
      </c>
      <c r="D48" s="80">
        <v>0</v>
      </c>
      <c r="E48" s="80">
        <v>70000</v>
      </c>
      <c r="F48" s="80" t="e">
        <f>E48/D48</f>
        <v>#DIV/0!</v>
      </c>
      <c r="G48" s="80">
        <v>0</v>
      </c>
      <c r="H48" s="80"/>
      <c r="I48" s="81" t="e">
        <f>H48/G48</f>
        <v>#DIV/0!</v>
      </c>
      <c r="J48" s="82"/>
      <c r="K48" s="82"/>
      <c r="L48" s="82"/>
      <c r="M48" s="83"/>
    </row>
    <row r="49" spans="1:13" ht="14.25" thickBot="1" x14ac:dyDescent="0.25">
      <c r="A49" s="124"/>
      <c r="B49" s="67" t="s">
        <v>16</v>
      </c>
      <c r="C49" s="68"/>
      <c r="D49" s="69" t="s">
        <v>20</v>
      </c>
      <c r="E49" s="69">
        <f>E6+E10+E15+E19+E22+E24+E26+E28+E30+E33+E35+E40+E45+E47</f>
        <v>1855331</v>
      </c>
      <c r="F49" s="69" t="s">
        <v>20</v>
      </c>
      <c r="G49" s="69" t="s">
        <v>20</v>
      </c>
      <c r="H49" s="69">
        <f>H6+H10+H15+H19+H35</f>
        <v>-2261237</v>
      </c>
      <c r="I49" s="70" t="s">
        <v>20</v>
      </c>
      <c r="J49" s="69">
        <f>E49+H49</f>
        <v>-405906</v>
      </c>
      <c r="K49" s="69">
        <f t="shared" ref="K49:L49" si="6">K6+K10+K15+K19+K22+K24+K26+K28+K30+K33+K35+K40+K45</f>
        <v>0</v>
      </c>
      <c r="L49" s="69">
        <f t="shared" si="6"/>
        <v>0</v>
      </c>
      <c r="M49" s="71"/>
    </row>
    <row r="50" spans="1:13" s="55" customFormat="1" ht="14.25" thickBot="1" x14ac:dyDescent="0.25">
      <c r="A50" s="66"/>
      <c r="B50" s="67" t="s">
        <v>17</v>
      </c>
      <c r="C50" s="68" t="s">
        <v>11</v>
      </c>
      <c r="D50" s="69" t="s">
        <v>20</v>
      </c>
      <c r="E50" s="69">
        <f>SUM(E51:E63)</f>
        <v>0</v>
      </c>
      <c r="F50" s="69" t="s">
        <v>20</v>
      </c>
      <c r="G50" s="69" t="s">
        <v>20</v>
      </c>
      <c r="H50" s="69">
        <f>SUM(H53:H63)</f>
        <v>-8413000</v>
      </c>
      <c r="I50" s="70" t="s">
        <v>20</v>
      </c>
      <c r="J50" s="69">
        <f>E50+H50</f>
        <v>-8413000</v>
      </c>
      <c r="K50" s="69">
        <f>SUM(K51:K63)</f>
        <v>240000</v>
      </c>
      <c r="L50" s="69">
        <f>SUM(L51:L63)</f>
        <v>240000</v>
      </c>
      <c r="M50" s="71"/>
    </row>
    <row r="51" spans="1:13" ht="26.25" hidden="1" x14ac:dyDescent="0.25">
      <c r="A51" s="135">
        <v>1</v>
      </c>
      <c r="B51" s="50" t="s">
        <v>79</v>
      </c>
      <c r="C51" s="51">
        <v>29686</v>
      </c>
      <c r="D51" s="52">
        <v>0</v>
      </c>
      <c r="E51" s="52">
        <v>0</v>
      </c>
      <c r="F51" s="52">
        <v>0</v>
      </c>
      <c r="G51" s="52">
        <v>0</v>
      </c>
      <c r="H51" s="52">
        <v>2795000</v>
      </c>
      <c r="I51" s="53">
        <v>0</v>
      </c>
      <c r="J51" s="52">
        <v>0</v>
      </c>
      <c r="K51" s="52">
        <v>0</v>
      </c>
      <c r="L51" s="52">
        <v>0</v>
      </c>
      <c r="M51" s="54" t="s">
        <v>80</v>
      </c>
    </row>
    <row r="52" spans="1:13" ht="13.15" hidden="1" x14ac:dyDescent="0.25">
      <c r="A52" s="135">
        <v>2</v>
      </c>
      <c r="B52" s="50" t="s">
        <v>99</v>
      </c>
      <c r="C52" s="51"/>
      <c r="D52" s="52">
        <v>0</v>
      </c>
      <c r="E52" s="52">
        <v>0</v>
      </c>
      <c r="F52" s="52">
        <v>0</v>
      </c>
      <c r="G52" s="52">
        <v>0</v>
      </c>
      <c r="H52" s="52">
        <v>2500000</v>
      </c>
      <c r="I52" s="53">
        <v>1</v>
      </c>
      <c r="J52" s="52"/>
      <c r="K52" s="52"/>
      <c r="L52" s="52"/>
      <c r="M52" s="54"/>
    </row>
    <row r="53" spans="1:13" x14ac:dyDescent="0.2">
      <c r="A53" s="135">
        <v>1</v>
      </c>
      <c r="B53" s="50" t="s">
        <v>95</v>
      </c>
      <c r="C53" s="51"/>
      <c r="D53" s="52">
        <v>0</v>
      </c>
      <c r="E53" s="52">
        <v>0</v>
      </c>
      <c r="F53" s="52">
        <v>0</v>
      </c>
      <c r="G53" s="52">
        <v>250000</v>
      </c>
      <c r="H53" s="52">
        <f>-10000-50000</f>
        <v>-60000</v>
      </c>
      <c r="I53" s="53">
        <v>1</v>
      </c>
      <c r="J53" s="52"/>
      <c r="K53" s="52"/>
      <c r="L53" s="52"/>
      <c r="M53" s="54"/>
    </row>
    <row r="54" spans="1:13" x14ac:dyDescent="0.2">
      <c r="A54" s="135">
        <v>2</v>
      </c>
      <c r="B54" s="50" t="s">
        <v>94</v>
      </c>
      <c r="C54" s="51"/>
      <c r="D54" s="52">
        <v>0</v>
      </c>
      <c r="E54" s="52">
        <v>0</v>
      </c>
      <c r="F54" s="52">
        <v>0</v>
      </c>
      <c r="G54" s="52">
        <v>600000</v>
      </c>
      <c r="H54" s="52">
        <v>-150000</v>
      </c>
      <c r="I54" s="53">
        <f t="shared" ref="I54:I61" si="7">H54/G54</f>
        <v>-0.25</v>
      </c>
      <c r="J54" s="52"/>
      <c r="K54" s="52"/>
      <c r="L54" s="52"/>
      <c r="M54" s="54"/>
    </row>
    <row r="55" spans="1:13" ht="13.15" hidden="1" x14ac:dyDescent="0.25">
      <c r="A55" s="135">
        <v>5</v>
      </c>
      <c r="B55" s="50" t="s">
        <v>90</v>
      </c>
      <c r="C55" s="51"/>
      <c r="D55" s="52">
        <v>0</v>
      </c>
      <c r="E55" s="52">
        <v>0</v>
      </c>
      <c r="F55" s="52">
        <v>0</v>
      </c>
      <c r="G55" s="52">
        <v>350000</v>
      </c>
      <c r="H55" s="52">
        <v>150000</v>
      </c>
      <c r="I55" s="53">
        <f t="shared" si="7"/>
        <v>0.42857142857142855</v>
      </c>
      <c r="J55" s="52"/>
      <c r="K55" s="52"/>
      <c r="L55" s="52"/>
      <c r="M55" s="54"/>
    </row>
    <row r="56" spans="1:13" ht="13.15" hidden="1" x14ac:dyDescent="0.25">
      <c r="A56" s="135">
        <v>6</v>
      </c>
      <c r="B56" s="50" t="s">
        <v>91</v>
      </c>
      <c r="C56" s="51"/>
      <c r="D56" s="52">
        <v>0</v>
      </c>
      <c r="E56" s="52">
        <v>0</v>
      </c>
      <c r="F56" s="52">
        <v>0</v>
      </c>
      <c r="G56" s="52">
        <v>150000</v>
      </c>
      <c r="H56" s="52">
        <v>50000</v>
      </c>
      <c r="I56" s="53">
        <f t="shared" si="7"/>
        <v>0.33333333333333331</v>
      </c>
      <c r="J56" s="52"/>
      <c r="K56" s="52"/>
      <c r="L56" s="52"/>
      <c r="M56" s="54"/>
    </row>
    <row r="57" spans="1:13" x14ac:dyDescent="0.2">
      <c r="A57" s="135">
        <v>3</v>
      </c>
      <c r="B57" s="50" t="s">
        <v>92</v>
      </c>
      <c r="C57" s="51"/>
      <c r="D57" s="52">
        <v>0</v>
      </c>
      <c r="E57" s="52">
        <v>0</v>
      </c>
      <c r="F57" s="52">
        <v>0</v>
      </c>
      <c r="G57" s="52">
        <v>5500000</v>
      </c>
      <c r="H57" s="52">
        <v>-5500000</v>
      </c>
      <c r="I57" s="53">
        <f t="shared" si="7"/>
        <v>-1</v>
      </c>
      <c r="J57" s="52"/>
      <c r="K57" s="52"/>
      <c r="L57" s="52"/>
      <c r="M57" s="54"/>
    </row>
    <row r="58" spans="1:13" s="55" customFormat="1" x14ac:dyDescent="0.2">
      <c r="A58" s="135">
        <v>4</v>
      </c>
      <c r="B58" s="50" t="s">
        <v>81</v>
      </c>
      <c r="C58" s="51">
        <v>29216</v>
      </c>
      <c r="D58" s="52">
        <v>0</v>
      </c>
      <c r="E58" s="52">
        <v>0</v>
      </c>
      <c r="F58" s="52">
        <v>0</v>
      </c>
      <c r="G58" s="52">
        <v>196000</v>
      </c>
      <c r="H58" s="52">
        <v>-98000</v>
      </c>
      <c r="I58" s="53">
        <f t="shared" si="7"/>
        <v>-0.5</v>
      </c>
      <c r="J58" s="52">
        <v>0</v>
      </c>
      <c r="K58" s="52">
        <v>0</v>
      </c>
      <c r="L58" s="52">
        <v>0</v>
      </c>
      <c r="M58" s="54"/>
    </row>
    <row r="59" spans="1:13" ht="13.15" hidden="1" x14ac:dyDescent="0.25">
      <c r="A59" s="135">
        <v>9</v>
      </c>
      <c r="B59" s="50" t="s">
        <v>85</v>
      </c>
      <c r="C59" s="51"/>
      <c r="D59" s="52">
        <v>0</v>
      </c>
      <c r="E59" s="52">
        <v>0</v>
      </c>
      <c r="F59" s="52">
        <v>0</v>
      </c>
      <c r="G59" s="52">
        <v>100000</v>
      </c>
      <c r="H59" s="52">
        <f>10000+240000</f>
        <v>250000</v>
      </c>
      <c r="I59" s="53">
        <f t="shared" si="7"/>
        <v>2.5</v>
      </c>
      <c r="J59" s="52"/>
      <c r="K59" s="52">
        <v>240000</v>
      </c>
      <c r="L59" s="52">
        <v>240000</v>
      </c>
      <c r="M59" s="54"/>
    </row>
    <row r="60" spans="1:13" s="55" customFormat="1" x14ac:dyDescent="0.2">
      <c r="A60" s="135">
        <v>5</v>
      </c>
      <c r="B60" s="50" t="s">
        <v>83</v>
      </c>
      <c r="C60" s="51">
        <v>29376</v>
      </c>
      <c r="D60" s="52">
        <v>0</v>
      </c>
      <c r="E60" s="52">
        <v>0</v>
      </c>
      <c r="F60" s="52">
        <v>0</v>
      </c>
      <c r="G60" s="52">
        <v>3200000</v>
      </c>
      <c r="H60" s="52">
        <v>-1600000</v>
      </c>
      <c r="I60" s="53">
        <f t="shared" si="7"/>
        <v>-0.5</v>
      </c>
      <c r="J60" s="52"/>
      <c r="K60" s="52"/>
      <c r="L60" s="52"/>
      <c r="M60" s="54"/>
    </row>
    <row r="61" spans="1:13" s="55" customFormat="1" x14ac:dyDescent="0.2">
      <c r="A61" s="135">
        <v>6</v>
      </c>
      <c r="B61" s="50" t="s">
        <v>84</v>
      </c>
      <c r="C61" s="51"/>
      <c r="D61" s="52">
        <v>0</v>
      </c>
      <c r="E61" s="52">
        <v>0</v>
      </c>
      <c r="F61" s="52">
        <v>0</v>
      </c>
      <c r="G61" s="52">
        <v>2400000</v>
      </c>
      <c r="H61" s="52">
        <v>-1000000</v>
      </c>
      <c r="I61" s="53">
        <f t="shared" si="7"/>
        <v>-0.41666666666666669</v>
      </c>
      <c r="J61" s="52"/>
      <c r="K61" s="52"/>
      <c r="L61" s="52"/>
      <c r="M61" s="54"/>
    </row>
    <row r="62" spans="1:13" s="55" customFormat="1" x14ac:dyDescent="0.2">
      <c r="A62" s="135">
        <v>7</v>
      </c>
      <c r="B62" s="50" t="s">
        <v>102</v>
      </c>
      <c r="C62" s="51"/>
      <c r="D62" s="52">
        <v>0</v>
      </c>
      <c r="E62" s="52">
        <v>0</v>
      </c>
      <c r="F62" s="52">
        <v>0</v>
      </c>
      <c r="G62" s="52">
        <v>1500000</v>
      </c>
      <c r="H62" s="52">
        <v>-430000</v>
      </c>
      <c r="I62" s="53">
        <v>1</v>
      </c>
      <c r="J62" s="52"/>
      <c r="K62" s="52"/>
      <c r="L62" s="52"/>
      <c r="M62" s="54"/>
    </row>
    <row r="63" spans="1:13" x14ac:dyDescent="0.2">
      <c r="A63" s="135">
        <v>8</v>
      </c>
      <c r="B63" s="50" t="s">
        <v>103</v>
      </c>
      <c r="C63" s="51"/>
      <c r="D63" s="52"/>
      <c r="E63" s="52"/>
      <c r="F63" s="52"/>
      <c r="G63" s="52"/>
      <c r="H63" s="52">
        <v>-25000</v>
      </c>
      <c r="I63" s="53"/>
      <c r="J63" s="52"/>
      <c r="K63" s="52"/>
      <c r="L63" s="52"/>
      <c r="M63" s="54"/>
    </row>
    <row r="64" spans="1:13" s="49" customFormat="1" ht="14.25" thickBot="1" x14ac:dyDescent="0.3">
      <c r="A64" s="142"/>
      <c r="B64" s="143" t="s">
        <v>40</v>
      </c>
      <c r="C64" s="144"/>
      <c r="D64" s="400">
        <f>H49+H50</f>
        <v>-10674237</v>
      </c>
      <c r="E64" s="400"/>
      <c r="F64" s="400"/>
      <c r="G64" s="400"/>
      <c r="H64" s="400"/>
      <c r="I64" s="400"/>
      <c r="J64" s="125"/>
      <c r="K64" s="132" t="e">
        <f>#REF!</f>
        <v>#REF!</v>
      </c>
      <c r="L64" s="132" t="e">
        <f>#REF!</f>
        <v>#REF!</v>
      </c>
      <c r="M64" s="126"/>
    </row>
    <row r="65" spans="1:13" ht="13.15" x14ac:dyDescent="0.25">
      <c r="A65" s="57"/>
      <c r="B65" s="127"/>
      <c r="C65" s="128"/>
      <c r="D65" s="129"/>
      <c r="E65" s="129"/>
      <c r="F65" s="129"/>
      <c r="G65" s="129"/>
      <c r="H65" s="129"/>
      <c r="I65" s="130"/>
      <c r="J65" s="129"/>
      <c r="K65" s="129"/>
      <c r="L65" s="129"/>
      <c r="M65" s="131"/>
    </row>
  </sheetData>
  <mergeCells count="11">
    <mergeCell ref="M3:M4"/>
    <mergeCell ref="A5:I5"/>
    <mergeCell ref="A20:A21"/>
    <mergeCell ref="D64:I64"/>
    <mergeCell ref="A1:L1"/>
    <mergeCell ref="A3:A4"/>
    <mergeCell ref="B3:B4"/>
    <mergeCell ref="C3:C4"/>
    <mergeCell ref="D3:F3"/>
    <mergeCell ref="G3:I3"/>
    <mergeCell ref="J3:J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view="pageBreakPreview" zoomScale="115" zoomScaleSheetLayoutView="115" workbookViewId="0">
      <selection activeCell="H6" sqref="H6"/>
    </sheetView>
  </sheetViews>
  <sheetFormatPr defaultRowHeight="15" x14ac:dyDescent="0.25"/>
  <cols>
    <col min="1" max="1" width="32.42578125" customWidth="1"/>
    <col min="2" max="6" width="0" hidden="1" customWidth="1"/>
    <col min="7" max="7" width="14.42578125" hidden="1" customWidth="1"/>
    <col min="8" max="8" width="21.28515625" customWidth="1"/>
    <col min="9" max="9" width="20.5703125" customWidth="1"/>
    <col min="10" max="10" width="23" customWidth="1"/>
    <col min="11" max="11" width="9.140625" hidden="1" customWidth="1"/>
  </cols>
  <sheetData>
    <row r="1" spans="1:11" ht="1.5" customHeight="1" x14ac:dyDescent="0.3"/>
    <row r="2" spans="1:11" hidden="1" x14ac:dyDescent="0.3"/>
    <row r="3" spans="1:11" ht="42" customHeight="1" x14ac:dyDescent="0.25">
      <c r="A3" s="416" t="s">
        <v>170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</row>
    <row r="4" spans="1:11" ht="15.75" x14ac:dyDescent="0.3">
      <c r="A4" s="147"/>
      <c r="B4" s="148"/>
      <c r="C4" s="5"/>
      <c r="D4" s="417"/>
      <c r="E4" s="417"/>
      <c r="F4" s="417"/>
      <c r="G4" s="417"/>
      <c r="H4" s="5"/>
      <c r="I4" s="5"/>
      <c r="J4" s="5"/>
      <c r="K4" s="5"/>
    </row>
    <row r="5" spans="1:11" ht="47.25" x14ac:dyDescent="0.25">
      <c r="A5" s="149"/>
      <c r="B5" s="149"/>
      <c r="C5" s="149"/>
      <c r="D5" s="149"/>
      <c r="E5" s="149"/>
      <c r="F5" s="149"/>
      <c r="G5" s="150" t="s">
        <v>24</v>
      </c>
      <c r="H5" s="150" t="s">
        <v>25</v>
      </c>
      <c r="I5" s="150" t="s">
        <v>26</v>
      </c>
      <c r="J5" s="150" t="s">
        <v>54</v>
      </c>
      <c r="K5" s="151"/>
    </row>
    <row r="6" spans="1:11" ht="15.75" x14ac:dyDescent="0.25">
      <c r="A6" s="152"/>
      <c r="B6" s="414">
        <v>0</v>
      </c>
      <c r="C6" s="414"/>
      <c r="D6" s="415"/>
      <c r="E6" s="415"/>
      <c r="F6" s="415"/>
      <c r="G6" s="415"/>
      <c r="H6" s="153">
        <f>H7+H9+H8</f>
        <v>33828899</v>
      </c>
      <c r="I6" s="153" t="e">
        <f>#REF!</f>
        <v>#REF!</v>
      </c>
      <c r="J6" s="153" t="e">
        <f>B6+H6-I6</f>
        <v>#REF!</v>
      </c>
      <c r="K6" s="151"/>
    </row>
    <row r="7" spans="1:11" ht="15.75" x14ac:dyDescent="0.25">
      <c r="A7" s="154" t="s">
        <v>27</v>
      </c>
      <c r="B7" s="153"/>
      <c r="C7" s="153"/>
      <c r="D7" s="153"/>
      <c r="E7" s="153"/>
      <c r="F7" s="153"/>
      <c r="G7" s="153"/>
      <c r="H7" s="153">
        <v>0</v>
      </c>
      <c r="I7" s="153">
        <v>0</v>
      </c>
      <c r="J7" s="153">
        <v>937900</v>
      </c>
      <c r="K7" s="151"/>
    </row>
    <row r="8" spans="1:11" ht="31.5" x14ac:dyDescent="0.25">
      <c r="A8" s="154" t="s">
        <v>28</v>
      </c>
      <c r="B8" s="153"/>
      <c r="C8" s="153"/>
      <c r="D8" s="153"/>
      <c r="E8" s="153"/>
      <c r="F8" s="153"/>
      <c r="G8" s="153"/>
      <c r="H8" s="153">
        <f>Доходы!G60</f>
        <v>34737509</v>
      </c>
      <c r="I8" s="153">
        <v>0</v>
      </c>
      <c r="J8" s="153">
        <v>0</v>
      </c>
      <c r="K8" s="151"/>
    </row>
    <row r="9" spans="1:11" ht="31.5" x14ac:dyDescent="0.25">
      <c r="A9" s="154" t="s">
        <v>29</v>
      </c>
      <c r="B9" s="153"/>
      <c r="C9" s="153"/>
      <c r="D9" s="153"/>
      <c r="E9" s="153"/>
      <c r="F9" s="153"/>
      <c r="G9" s="153"/>
      <c r="H9" s="153">
        <f>Доходы!H60+Доходы!J60</f>
        <v>-908610</v>
      </c>
      <c r="I9" s="153">
        <v>0</v>
      </c>
      <c r="J9" s="153">
        <v>0</v>
      </c>
      <c r="K9" s="151"/>
    </row>
    <row r="10" spans="1:11" hidden="1" x14ac:dyDescent="0.3">
      <c r="A10" s="154" t="s">
        <v>30</v>
      </c>
      <c r="B10" s="153"/>
      <c r="C10" s="153"/>
      <c r="D10" s="153"/>
      <c r="E10" s="153"/>
      <c r="F10" s="153"/>
      <c r="G10" s="153"/>
      <c r="H10" s="153"/>
      <c r="I10" s="153"/>
      <c r="J10" s="153">
        <v>0</v>
      </c>
      <c r="K10" s="151"/>
    </row>
    <row r="11" spans="1:11" hidden="1" x14ac:dyDescent="0.3">
      <c r="A11" s="154" t="s">
        <v>31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1"/>
    </row>
    <row r="12" spans="1:11" x14ac:dyDescent="0.3">
      <c r="A12" s="151"/>
      <c r="B12" s="151"/>
      <c r="C12" s="151"/>
      <c r="D12" s="151"/>
      <c r="E12" s="151"/>
      <c r="F12" s="151"/>
      <c r="G12" s="151"/>
      <c r="H12" s="151"/>
      <c r="I12" s="151"/>
      <c r="J12" s="151"/>
      <c r="K12" s="151"/>
    </row>
  </sheetData>
  <mergeCells count="3">
    <mergeCell ref="B6:G6"/>
    <mergeCell ref="A3:K3"/>
    <mergeCell ref="D4:G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Доходы</vt:lpstr>
      <vt:lpstr>Расходы</vt:lpstr>
      <vt:lpstr>Лист4</vt:lpstr>
      <vt:lpstr>Лист2</vt:lpstr>
      <vt:lpstr>Лист3</vt:lpstr>
      <vt:lpstr>Лист1</vt:lpstr>
      <vt:lpstr>Источники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ОА</dc:creator>
  <cp:lastModifiedBy>Баюнова ИА</cp:lastModifiedBy>
  <cp:lastPrinted>2024-08-20T05:50:17Z</cp:lastPrinted>
  <dcterms:created xsi:type="dcterms:W3CDTF">2019-02-12T11:28:49Z</dcterms:created>
  <dcterms:modified xsi:type="dcterms:W3CDTF">2024-12-09T08:12:08Z</dcterms:modified>
</cp:coreProperties>
</file>